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19200" windowHeight="11265"/>
  </bookViews>
  <sheets>
    <sheet name="Summary" sheetId="4" r:id="rId1"/>
    <sheet name="New Users 2024" sheetId="11" r:id="rId2"/>
    <sheet name="2018" sheetId="1" r:id="rId3"/>
    <sheet name="NB2018_transit_links" sheetId="9" r:id="rId4"/>
    <sheet name="Build2040_transit_links" sheetId="10" r:id="rId5"/>
    <sheet name="2025" sheetId="2" r:id="rId6"/>
    <sheet name="2045" sheetId="3" r:id="rId7"/>
    <sheet name="Scaling Factor" sheetId="8" r:id="rId8"/>
  </sheets>
  <definedNames>
    <definedName name="_xlnm._FilterDatabase" localSheetId="2" hidden="1">'2018'!$A$1:$AK$118</definedName>
    <definedName name="_xlnm._FilterDatabase" localSheetId="5" hidden="1">'2025'!$A$1:$AL$118</definedName>
    <definedName name="_xlnm._FilterDatabase" localSheetId="6" hidden="1">'2045'!$A$1:$AN$118</definedName>
    <definedName name="_xlnm.Print_Area" localSheetId="7">'Scaling Factor'!$A$1:$K$55</definedName>
    <definedName name="REGION">'Scaling Factor'!$B$1:$W$2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G28" i="2" l="1"/>
  <c r="C12" i="4" s="1"/>
  <c r="AE28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N16" i="2"/>
  <c r="AN15" i="2"/>
  <c r="AN14" i="2"/>
  <c r="AN13" i="2"/>
  <c r="AN12" i="2"/>
  <c r="AN11" i="2"/>
  <c r="AN10" i="2"/>
  <c r="AN9" i="2"/>
  <c r="AN8" i="2"/>
  <c r="AN7" i="2"/>
  <c r="AN6" i="2"/>
  <c r="AN5" i="2"/>
  <c r="AN4" i="2"/>
  <c r="AN3" i="2"/>
  <c r="AN2" i="2"/>
  <c r="EY30" i="9"/>
  <c r="AN32" i="3" l="1"/>
  <c r="AH32" i="3"/>
  <c r="AH28" i="3"/>
  <c r="AN28" i="3"/>
  <c r="AF28" i="3"/>
  <c r="C11" i="4" l="1"/>
  <c r="C10" i="4"/>
  <c r="D52" i="8" l="1"/>
  <c r="D53" i="8" s="1"/>
  <c r="C5" i="11" s="1"/>
  <c r="C14" i="4" s="1"/>
  <c r="D55" i="8" l="1"/>
  <c r="D49" i="8"/>
  <c r="D47" i="8"/>
  <c r="D43" i="8"/>
  <c r="D44" i="8" s="1"/>
  <c r="D37" i="8"/>
  <c r="D38" i="8" s="1"/>
  <c r="D41" i="8" s="1"/>
  <c r="D35" i="8"/>
  <c r="D46" i="8" s="1"/>
  <c r="D34" i="8"/>
  <c r="D40" i="8" l="1"/>
  <c r="EY27" i="10" l="1"/>
  <c r="AN27" i="10"/>
  <c r="AN27" i="9"/>
  <c r="EY27" i="9"/>
  <c r="L27" i="3" l="1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C8" i="4" s="1"/>
  <c r="AB27" i="3"/>
  <c r="AC27" i="3"/>
  <c r="AD27" i="3"/>
  <c r="AE27" i="3"/>
  <c r="AF27" i="3"/>
  <c r="AG27" i="3"/>
  <c r="AH27" i="3"/>
  <c r="AI27" i="3"/>
  <c r="C9" i="4" s="1"/>
  <c r="AJ27" i="3"/>
  <c r="AK27" i="3"/>
  <c r="AL27" i="3"/>
  <c r="AM27" i="3"/>
  <c r="AN27" i="3"/>
  <c r="K27" i="3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C7" i="4" s="1"/>
  <c r="AL27" i="2"/>
  <c r="K27" i="2"/>
  <c r="C6" i="4" l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C4" i="4" s="1"/>
  <c r="Z27" i="1"/>
  <c r="AA27" i="1"/>
  <c r="AB27" i="1"/>
  <c r="AC27" i="1"/>
  <c r="AD27" i="1"/>
  <c r="AE27" i="1"/>
  <c r="AF27" i="1"/>
  <c r="AG27" i="1"/>
  <c r="C2" i="4" s="1"/>
  <c r="AH27" i="1"/>
  <c r="C3" i="4" s="1"/>
  <c r="AI27" i="1"/>
  <c r="AJ27" i="1"/>
  <c r="AK27" i="1"/>
  <c r="K27" i="1"/>
  <c r="D29" i="8"/>
  <c r="F29" i="8"/>
  <c r="H29" i="8"/>
  <c r="D50" i="8"/>
  <c r="C5" i="4" l="1"/>
</calcChain>
</file>

<file path=xl/sharedStrings.xml><?xml version="1.0" encoding="utf-8"?>
<sst xmlns="http://schemas.openxmlformats.org/spreadsheetml/2006/main" count="834" uniqueCount="268">
  <si>
    <t>FID</t>
  </si>
  <si>
    <t>Shape *</t>
  </si>
  <si>
    <t>A</t>
  </si>
  <si>
    <t>B</t>
  </si>
  <si>
    <t>LINK_ID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</si>
  <si>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</si>
  <si>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</si>
  <si>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</si>
  <si>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</si>
  <si>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</si>
  <si>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</si>
  <si>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</si>
  <si>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</si>
  <si>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</si>
  <si>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</si>
  <si>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</si>
  <si>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</si>
  <si>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</si>
  <si>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</si>
  <si>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</si>
  <si>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</si>
  <si>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</si>
  <si>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</si>
  <si>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</si>
  <si>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</si>
  <si>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</si>
  <si>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</si>
  <si>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</si>
  <si>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</si>
  <si>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</si>
  <si>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</si>
  <si>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</si>
  <si>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FFSPD</t>
  </si>
  <si>
    <t>PeakVMT</t>
  </si>
  <si>
    <t>PeakVHT</t>
  </si>
  <si>
    <t>AMCAP</t>
  </si>
  <si>
    <t>PMCAP</t>
  </si>
  <si>
    <t>Polyline</t>
  </si>
  <si>
    <t>DLCAP</t>
  </si>
  <si>
    <t>VDF</t>
  </si>
  <si>
    <t>MDCAP</t>
  </si>
  <si>
    <t>OVCAP</t>
  </si>
  <si>
    <t>2018 Peak Period Volume</t>
  </si>
  <si>
    <t>2018 Peak Period Capacity</t>
  </si>
  <si>
    <t>2025 Peak Period Volume</t>
  </si>
  <si>
    <t>2025 Peak Period Capacity</t>
  </si>
  <si>
    <t>2045 Peak Period Volume</t>
  </si>
  <si>
    <t>2045 Peak Period Capacity</t>
  </si>
  <si>
    <t>2018 Average Peak Period Corridor Speed</t>
  </si>
  <si>
    <t>2018 Average Free Flow Speed</t>
  </si>
  <si>
    <t>Shape</t>
  </si>
  <si>
    <t>PKTOLL</t>
  </si>
  <si>
    <t>OPTOLL</t>
  </si>
  <si>
    <t>PKHOT</t>
  </si>
  <si>
    <t>OPHOT</t>
  </si>
  <si>
    <t>BALANE</t>
  </si>
  <si>
    <t>UDLSPD</t>
  </si>
  <si>
    <t>UDLCAP</t>
  </si>
  <si>
    <t>AREA_TYP</t>
  </si>
  <si>
    <t>SECT_NUM</t>
  </si>
  <si>
    <t>ASO_TAZ</t>
  </si>
  <si>
    <t>SPDLIMIT</t>
  </si>
  <si>
    <t>ADJCOUNT</t>
  </si>
  <si>
    <t>ROUTE</t>
  </si>
  <si>
    <t>COR_INCT</t>
  </si>
  <si>
    <t>TOLLBYDIST</t>
  </si>
  <si>
    <t>REVERSE</t>
  </si>
  <si>
    <t>LRTTIME</t>
  </si>
  <si>
    <t>FUNCL</t>
  </si>
  <si>
    <t>ASSOC_ZONE</t>
  </si>
  <si>
    <t>CENTSPD</t>
  </si>
  <si>
    <t>DLSPD</t>
  </si>
  <si>
    <t>OVTIME</t>
  </si>
  <si>
    <t>CSPD_1</t>
  </si>
  <si>
    <t>VDT_1</t>
  </si>
  <si>
    <t>VHT_1</t>
  </si>
  <si>
    <t>V1_1</t>
  </si>
  <si>
    <t>V2_1</t>
  </si>
  <si>
    <t>V3_1</t>
  </si>
  <si>
    <t>V4_1</t>
  </si>
  <si>
    <t>V5_1</t>
  </si>
  <si>
    <t>V6_1</t>
  </si>
  <si>
    <t>V7_1</t>
  </si>
  <si>
    <t>V8_1</t>
  </si>
  <si>
    <t>V9_1</t>
  </si>
  <si>
    <t>V10_1</t>
  </si>
  <si>
    <t>V11_1</t>
  </si>
  <si>
    <t>V12_1</t>
  </si>
  <si>
    <t>V13_1</t>
  </si>
  <si>
    <t>V14_1</t>
  </si>
  <si>
    <t>V15_1</t>
  </si>
  <si>
    <t>V16_1</t>
  </si>
  <si>
    <t>V17_1</t>
  </si>
  <si>
    <t>V18_1</t>
  </si>
  <si>
    <t>V19_1</t>
  </si>
  <si>
    <t>V20_1</t>
  </si>
  <si>
    <t>V21_1</t>
  </si>
  <si>
    <t>V22_1</t>
  </si>
  <si>
    <t>V23_1</t>
  </si>
  <si>
    <t>V24_1</t>
  </si>
  <si>
    <t>V25_1</t>
  </si>
  <si>
    <t>V26_1</t>
  </si>
  <si>
    <t>V27_1</t>
  </si>
  <si>
    <t>V28_1</t>
  </si>
  <si>
    <t>V29_1</t>
  </si>
  <si>
    <t>V30_1</t>
  </si>
  <si>
    <t>V31_1</t>
  </si>
  <si>
    <t>V32_1</t>
  </si>
  <si>
    <t>V33_1</t>
  </si>
  <si>
    <t>V34_1</t>
  </si>
  <si>
    <t>V35_1</t>
  </si>
  <si>
    <t>V36_1</t>
  </si>
  <si>
    <t>V37_1</t>
  </si>
  <si>
    <t>V38_1</t>
  </si>
  <si>
    <t>V39_1</t>
  </si>
  <si>
    <t>V40_1</t>
  </si>
  <si>
    <t>V41_1</t>
  </si>
  <si>
    <t>V42_1</t>
  </si>
  <si>
    <t>V43_1</t>
  </si>
  <si>
    <t>V44_1</t>
  </si>
  <si>
    <t>V45_1</t>
  </si>
  <si>
    <t>V46_1</t>
  </si>
  <si>
    <t>V1T_1</t>
  </si>
  <si>
    <t>V2T_1</t>
  </si>
  <si>
    <t>V3T_1</t>
  </si>
  <si>
    <t>V4T_1</t>
  </si>
  <si>
    <t>V5T_1</t>
  </si>
  <si>
    <t>V6T_1</t>
  </si>
  <si>
    <t>V7T_1</t>
  </si>
  <si>
    <t>V8T_1</t>
  </si>
  <si>
    <t>V9T_1</t>
  </si>
  <si>
    <t>V10T_1</t>
  </si>
  <si>
    <t>V11T_1</t>
  </si>
  <si>
    <t>V12T_1</t>
  </si>
  <si>
    <t>V13T_1</t>
  </si>
  <si>
    <t>V14T_1</t>
  </si>
  <si>
    <t>V15T_1</t>
  </si>
  <si>
    <t>V16T_1</t>
  </si>
  <si>
    <t>V17T_1</t>
  </si>
  <si>
    <t>V18T_1</t>
  </si>
  <si>
    <t>V19T_1</t>
  </si>
  <si>
    <t>V20T_1</t>
  </si>
  <si>
    <t>V21T_1</t>
  </si>
  <si>
    <t>V22T_1</t>
  </si>
  <si>
    <t>V23T_1</t>
  </si>
  <si>
    <t>V24T_1</t>
  </si>
  <si>
    <t>V25T_1</t>
  </si>
  <si>
    <t>V26T_1</t>
  </si>
  <si>
    <t>V27T_1</t>
  </si>
  <si>
    <t>V28T_1</t>
  </si>
  <si>
    <t>V29T_1</t>
  </si>
  <si>
    <t>V30T_1</t>
  </si>
  <si>
    <t>V31T_1</t>
  </si>
  <si>
    <t>V32T_1</t>
  </si>
  <si>
    <t>V33T_1</t>
  </si>
  <si>
    <t>V34T_1</t>
  </si>
  <si>
    <t>V35T_1</t>
  </si>
  <si>
    <t>V36T_1</t>
  </si>
  <si>
    <t>V37T_1</t>
  </si>
  <si>
    <t>V38T_1</t>
  </si>
  <si>
    <t>V39T_1</t>
  </si>
  <si>
    <t>V40T_1</t>
  </si>
  <si>
    <t>V41T_1</t>
  </si>
  <si>
    <t>V42T_1</t>
  </si>
  <si>
    <t>V43T_1</t>
  </si>
  <si>
    <t>V44T_1</t>
  </si>
  <si>
    <t>V45T_1</t>
  </si>
  <si>
    <t>V46T_1</t>
  </si>
  <si>
    <t>C</t>
  </si>
  <si>
    <t>SPEED</t>
  </si>
  <si>
    <t>PMTIME</t>
  </si>
  <si>
    <t>MDTIME</t>
  </si>
  <si>
    <t>MD6HRTIME</t>
  </si>
  <si>
    <t>AMTIME</t>
  </si>
  <si>
    <t>AM3HRTIME</t>
  </si>
  <si>
    <t>PEAK_VOL_T</t>
  </si>
  <si>
    <t>Average Roadway Speed Before Improvement</t>
  </si>
  <si>
    <t>Average Roadway Speed After Improvement</t>
  </si>
  <si>
    <t>2016 to 2018 factor</t>
  </si>
  <si>
    <t>Inverse</t>
  </si>
  <si>
    <t>from 2024 to 2040</t>
  </si>
  <si>
    <t>Inner Katy</t>
  </si>
  <si>
    <t>from 2025 to 2040</t>
  </si>
  <si>
    <t>Uni Acc</t>
  </si>
  <si>
    <t>from 2018 to 2025</t>
  </si>
  <si>
    <t>from 2018 to 2045</t>
  </si>
  <si>
    <t>DT Bus Ops</t>
  </si>
  <si>
    <t>from 2021 to 2045</t>
  </si>
  <si>
    <t>W. Bellfort</t>
  </si>
  <si>
    <t>from  2024 to 2045</t>
  </si>
  <si>
    <t>Westhiemer</t>
  </si>
  <si>
    <t xml:space="preserve">from 2024 to 2045 </t>
  </si>
  <si>
    <t>from 2040 to 2045</t>
  </si>
  <si>
    <t xml:space="preserve">Scaling Factors </t>
  </si>
  <si>
    <t>All projects</t>
  </si>
  <si>
    <t>2020 and 2025</t>
  </si>
  <si>
    <t>growth rate between</t>
  </si>
  <si>
    <t>Compounded annual</t>
  </si>
  <si>
    <t>Households</t>
  </si>
  <si>
    <t>Employment</t>
  </si>
  <si>
    <t>Population</t>
  </si>
  <si>
    <t>H-GAC 8 County Region</t>
  </si>
  <si>
    <t>hh_2045</t>
  </si>
  <si>
    <t>hh_2040</t>
  </si>
  <si>
    <t>hh_2035</t>
  </si>
  <si>
    <t>hh_2030</t>
  </si>
  <si>
    <t>hh_2025</t>
  </si>
  <si>
    <t>hh_2020</t>
  </si>
  <si>
    <t>hh_2015</t>
  </si>
  <si>
    <t>hp_2045</t>
  </si>
  <si>
    <t>hp_2040</t>
  </si>
  <si>
    <t>hp_2035</t>
  </si>
  <si>
    <t>hp_2030</t>
  </si>
  <si>
    <t>hp_2025</t>
  </si>
  <si>
    <t>hp_2020</t>
  </si>
  <si>
    <t>hp_2015</t>
  </si>
  <si>
    <t>j_2045</t>
  </si>
  <si>
    <t>j_2040</t>
  </si>
  <si>
    <t>j_2035</t>
  </si>
  <si>
    <t>j_2030</t>
  </si>
  <si>
    <t>j_2025</t>
  </si>
  <si>
    <t>j_2020</t>
  </si>
  <si>
    <t>j_2015</t>
  </si>
  <si>
    <t>name</t>
  </si>
  <si>
    <t>21718-30181</t>
  </si>
  <si>
    <t>IH 10 W</t>
  </si>
  <si>
    <t>22232-30175</t>
  </si>
  <si>
    <t>23354-24091</t>
  </si>
  <si>
    <t>24076-25687</t>
  </si>
  <si>
    <t>24078-28811</t>
  </si>
  <si>
    <t>24091-30169</t>
  </si>
  <si>
    <t>24092-31312</t>
  </si>
  <si>
    <t>25659-26837</t>
  </si>
  <si>
    <t>25661-31543</t>
  </si>
  <si>
    <t>25676-30178</t>
  </si>
  <si>
    <t>25687-25676</t>
  </si>
  <si>
    <t>25815-23354</t>
  </si>
  <si>
    <t>26837-25815</t>
  </si>
  <si>
    <t>28811-25661</t>
  </si>
  <si>
    <t>29837-24076</t>
  </si>
  <si>
    <t>30049-30282</t>
  </si>
  <si>
    <t>30175-24078</t>
  </si>
  <si>
    <t>30178-25659</t>
  </si>
  <si>
    <t>30181-30285</t>
  </si>
  <si>
    <t>30282-29837</t>
  </si>
  <si>
    <t>30312-22232</t>
  </si>
  <si>
    <t>31312-30312</t>
  </si>
  <si>
    <t>31543-33517</t>
  </si>
  <si>
    <t>31745-30049</t>
  </si>
  <si>
    <t>33517-21718</t>
  </si>
  <si>
    <t>ADT after Improvement</t>
  </si>
  <si>
    <t>2025 Daily Traffic Volume</t>
  </si>
  <si>
    <t>2045 Daily Traffic Volume</t>
  </si>
  <si>
    <t>2018 Daily Traffic volume</t>
  </si>
  <si>
    <t>From Houston METRO's transit Model</t>
  </si>
  <si>
    <t>New Transit Trips Generated 
by Project in 2040</t>
  </si>
  <si>
    <t>New Transit Trips Generated 
by Project in 2024</t>
  </si>
  <si>
    <t>Number of New Daily transit Users in 2024
(autos diverted from roadway)</t>
  </si>
  <si>
    <t>Method to calculate average speed after improvement</t>
  </si>
  <si>
    <t>Start with new transit users (trips) in the year 2025. Those trips are diverted from the highway system to transit system. That number is 8,824.</t>
  </si>
  <si>
    <t>Peak perido vol</t>
  </si>
  <si>
    <t>So, Peak period diversion is 0.5*8,824= 4,414</t>
  </si>
  <si>
    <t>Assume 50% of the diversion occurs in peak period because of the  high PNR ridership using the Bus guideway</t>
  </si>
  <si>
    <t>Remove 4,414 auto trips from average 2025 peak period volume. That is, 62,833 - 4,414 = 58,419</t>
  </si>
  <si>
    <t>Percent reduction in peak period volume on the general purpose lanes is (62,833- 58,419)/62,833 = 7 %</t>
  </si>
  <si>
    <t>Assuming peak period volume is distributed equally between AM and PM,  reduction in AM peak period volume would be 7/2 = 3.5 %</t>
  </si>
  <si>
    <t>A small reduction of 3.5% is not likely to improve speeds on the general purpose lanes significantly</t>
  </si>
  <si>
    <t>Use same speed as in "Before improvement"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</si>
</sst>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color rgb="FF7030A0"/>
      <name val="MS Sans Serif"/>
      <family val="2"/>
    </font>
    <font>
      <b/>
      <sz val="10"/>
      <name val="MS Sans Serif"/>
      <family val="2"/>
    </font>
    <font>
      <sz val="10"/>
      <color rgb="FFFF0000"/>
      <name val="MS Sans Serif"/>
      <family val="2"/>
    </font>
    <font>
      <b/>
      <sz val="10"/>
      <color rgb="FFFF0000"/>
      <name val="MS Sans Serif"/>
      <family val="2"/>
    </font>
    <font>
      <sz val="10"/>
      <color rgb="FFC00000"/>
      <name val="MS Sans Serif"/>
      <family val="2"/>
    </font>
    <font>
      <b/>
      <sz val="10"/>
      <color rgb="FFC00000"/>
      <name val="MS Sans Serif"/>
      <family val="2"/>
    </font>
    <font>
      <sz val="10"/>
      <color theme="1"/>
      <name val="MS Sans Serif"/>
      <family val="2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10" fontId="0" fillId="0" borderId="0" xfId="2" applyNumberFormat="1" applyFont="1"/>
    <xf numFmtId="0" fontId="3" fillId="0" borderId="0" xfId="1" applyFont="1"/>
    <xf numFmtId="0" fontId="1" fillId="0" borderId="1" xfId="1" applyBorder="1"/>
    <xf numFmtId="0" fontId="1" fillId="0" borderId="2" xfId="1" applyBorder="1"/>
    <xf numFmtId="0" fontId="3" fillId="0" borderId="3" xfId="1" applyFont="1" applyBorder="1"/>
    <xf numFmtId="0" fontId="4" fillId="0" borderId="0" xfId="1" applyFont="1"/>
    <xf numFmtId="3" fontId="4" fillId="0" borderId="0" xfId="1" applyNumberFormat="1" applyFont="1"/>
    <xf numFmtId="0" fontId="4" fillId="0" borderId="4" xfId="1" applyFont="1" applyBorder="1"/>
    <xf numFmtId="0" fontId="4" fillId="0" borderId="0" xfId="1" applyFont="1" applyBorder="1"/>
    <xf numFmtId="3" fontId="4" fillId="0" borderId="0" xfId="1" applyNumberFormat="1" applyFont="1" applyBorder="1" applyAlignment="1">
      <alignment horizontal="right"/>
    </xf>
    <xf numFmtId="0" fontId="5" fillId="0" borderId="5" xfId="1" applyFont="1" applyBorder="1"/>
    <xf numFmtId="0" fontId="1" fillId="0" borderId="4" xfId="1" applyBorder="1"/>
    <xf numFmtId="0" fontId="1" fillId="0" borderId="0" xfId="1" applyBorder="1"/>
    <xf numFmtId="3" fontId="1" fillId="0" borderId="0" xfId="1" applyNumberFormat="1" applyBorder="1" applyAlignment="1">
      <alignment horizontal="right"/>
    </xf>
    <xf numFmtId="0" fontId="3" fillId="0" borderId="5" xfId="1" applyFont="1" applyBorder="1"/>
    <xf numFmtId="3" fontId="6" fillId="0" borderId="0" xfId="1" applyNumberFormat="1" applyFont="1" applyBorder="1" applyAlignment="1">
      <alignment horizontal="right"/>
    </xf>
    <xf numFmtId="0" fontId="7" fillId="0" borderId="5" xfId="1" applyFont="1" applyBorder="1"/>
    <xf numFmtId="3" fontId="8" fillId="0" borderId="0" xfId="1" applyNumberFormat="1" applyFont="1" applyBorder="1" applyAlignment="1">
      <alignment horizontal="right"/>
    </xf>
    <xf numFmtId="3" fontId="1" fillId="0" borderId="0" xfId="1" applyNumberFormat="1"/>
    <xf numFmtId="0" fontId="1" fillId="0" borderId="0" xfId="1" applyBorder="1" applyAlignment="1">
      <alignment horizontal="right"/>
    </xf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3" fillId="0" borderId="7" xfId="1" applyFont="1" applyBorder="1" applyAlignment="1">
      <alignment horizontal="right"/>
    </xf>
    <xf numFmtId="0" fontId="1" fillId="0" borderId="8" xfId="1" applyBorder="1"/>
    <xf numFmtId="3" fontId="0" fillId="0" borderId="0" xfId="0" applyNumberFormat="1"/>
    <xf numFmtId="0" fontId="9" fillId="0" borderId="0" xfId="0" applyFont="1"/>
    <xf numFmtId="3" fontId="10" fillId="0" borderId="0" xfId="0" applyNumberFormat="1" applyFont="1"/>
    <xf numFmtId="0" fontId="0" fillId="0" borderId="0" xfId="0"/>
    <xf numFmtId="1" fontId="0" fillId="0" borderId="0" xfId="0" applyNumberFormat="1"/>
    <xf numFmtId="1" fontId="11" fillId="0" borderId="0" xfId="0" applyNumberFormat="1" applyFont="1" applyFill="1" applyBorder="1"/>
    <xf numFmtId="3" fontId="9" fillId="0" borderId="0" xfId="0" applyNumberFormat="1" applyFont="1"/>
    <xf numFmtId="3" fontId="12" fillId="0" borderId="0" xfId="0" applyNumberFormat="1" applyFont="1"/>
    <xf numFmtId="0" fontId="0" fillId="2" borderId="0" xfId="0" applyFill="1"/>
    <xf numFmtId="2" fontId="0" fillId="0" borderId="0" xfId="0" applyNumberFormat="1"/>
    <xf numFmtId="0" fontId="13" fillId="0" borderId="0" xfId="0" applyFont="1"/>
    <xf numFmtId="0" fontId="13" fillId="2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3" fillId="0" borderId="9" xfId="0" applyFont="1" applyBorder="1"/>
    <xf numFmtId="3" fontId="13" fillId="0" borderId="0" xfId="0" applyNumberFormat="1" applyFont="1"/>
    <xf numFmtId="0" fontId="0" fillId="0" borderId="0" xfId="0" applyFill="1"/>
    <xf numFmtId="3" fontId="9" fillId="0" borderId="0" xfId="0" applyNumberFormat="1" applyFont="1" applyFill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tabSelected="1" workbookViewId="0">
      <selection activeCell="G14" sqref="G14"/>
    </sheetView>
  </sheetViews>
  <sheetFormatPr defaultRowHeight="15" x14ac:dyDescent="0.25"/>
  <cols>
    <col min="2" max="2" width="42.85546875" bestFit="1" customWidth="1"/>
  </cols>
  <sheetData>
    <row r="2" spans="2:3" x14ac:dyDescent="0.25">
      <c r="B2" t="s">
        <v>49</v>
      </c>
      <c r="C2">
        <f>'2018'!AG27</f>
        <v>68</v>
      </c>
    </row>
    <row r="3" spans="2:3" x14ac:dyDescent="0.25">
      <c r="B3" t="s">
        <v>48</v>
      </c>
      <c r="C3" s="32">
        <f>'2018'!AH27/'2018'!AI27</f>
        <v>21.989234200874741</v>
      </c>
    </row>
    <row r="4" spans="2:3" x14ac:dyDescent="0.25">
      <c r="B4" t="s">
        <v>42</v>
      </c>
      <c r="C4" s="28">
        <f>'2018'!Y27+'2018'!Q27</f>
        <v>59123.589142799996</v>
      </c>
    </row>
    <row r="5" spans="2:3" x14ac:dyDescent="0.25">
      <c r="B5" t="s">
        <v>43</v>
      </c>
      <c r="C5" s="28">
        <f>'2018'!AJ27+'2018'!AK27</f>
        <v>74666.2</v>
      </c>
    </row>
    <row r="6" spans="2:3" x14ac:dyDescent="0.25">
      <c r="B6" t="s">
        <v>44</v>
      </c>
      <c r="C6" s="28">
        <f>'2025'!Z27+'2025'!R27</f>
        <v>62832.508438799996</v>
      </c>
    </row>
    <row r="7" spans="2:3" x14ac:dyDescent="0.25">
      <c r="B7" t="s">
        <v>45</v>
      </c>
      <c r="C7" s="28">
        <f>'2025'!AK27+'2025'!AL27</f>
        <v>74666.2</v>
      </c>
    </row>
    <row r="8" spans="2:3" x14ac:dyDescent="0.25">
      <c r="B8" t="s">
        <v>46</v>
      </c>
      <c r="C8" s="28">
        <f>'2045'!AA27+'2045'!R27</f>
        <v>71362.341054799996</v>
      </c>
    </row>
    <row r="9" spans="2:3" x14ac:dyDescent="0.25">
      <c r="B9" t="s">
        <v>47</v>
      </c>
      <c r="C9" s="28">
        <f>'2045'!AI27+'2045'!AK27</f>
        <v>74666.2</v>
      </c>
    </row>
    <row r="10" spans="2:3" s="31" customFormat="1" x14ac:dyDescent="0.25">
      <c r="B10" s="31" t="s">
        <v>251</v>
      </c>
      <c r="C10" s="28">
        <f>'2025'!AD27</f>
        <v>131633.89875160001</v>
      </c>
    </row>
    <row r="11" spans="2:3" s="31" customFormat="1" x14ac:dyDescent="0.25">
      <c r="B11" s="31" t="s">
        <v>252</v>
      </c>
      <c r="C11" s="28">
        <f>'2045'!AE27</f>
        <v>148048.9287516</v>
      </c>
    </row>
    <row r="12" spans="2:3" x14ac:dyDescent="0.25">
      <c r="B12" t="s">
        <v>176</v>
      </c>
      <c r="C12" s="32">
        <f>'2025'!AE28/'2025'!AG28</f>
        <v>31.081215736884353</v>
      </c>
    </row>
    <row r="13" spans="2:3" x14ac:dyDescent="0.25">
      <c r="B13" t="s">
        <v>177</v>
      </c>
      <c r="C13" s="32">
        <v>31</v>
      </c>
    </row>
    <row r="14" spans="2:3" ht="30" x14ac:dyDescent="0.25">
      <c r="B14" s="40" t="s">
        <v>257</v>
      </c>
      <c r="C14" s="28">
        <f>'New Users 2024'!C5</f>
        <v>8823.7972621174231</v>
      </c>
    </row>
    <row r="15" spans="2:3" x14ac:dyDescent="0.25">
      <c r="B15" t="s">
        <v>250</v>
      </c>
      <c r="C15">
        <v>241200</v>
      </c>
    </row>
    <row r="17" spans="2:5" x14ac:dyDescent="0.25">
      <c r="B17" t="s">
        <v>253</v>
      </c>
      <c r="C17" s="28">
        <v>121229</v>
      </c>
    </row>
    <row r="19" spans="2:5" x14ac:dyDescent="0.25">
      <c r="E19" s="33"/>
    </row>
    <row r="22" spans="2:5" x14ac:dyDescent="0.25">
      <c r="E22" s="38" t="s">
        <v>258</v>
      </c>
    </row>
    <row r="23" spans="2:5" x14ac:dyDescent="0.25">
      <c r="D23">
        <v>1</v>
      </c>
      <c r="E23" t="s">
        <v>259</v>
      </c>
    </row>
    <row r="24" spans="2:5" x14ac:dyDescent="0.25">
      <c r="D24">
        <v>2</v>
      </c>
      <c r="E24" t="s">
        <v>262</v>
      </c>
    </row>
    <row r="25" spans="2:5" x14ac:dyDescent="0.25">
      <c r="D25">
        <v>3</v>
      </c>
      <c r="E25" t="s">
        <v>261</v>
      </c>
    </row>
    <row r="26" spans="2:5" x14ac:dyDescent="0.25">
      <c r="D26">
        <v>4</v>
      </c>
      <c r="E26" t="s">
        <v>263</v>
      </c>
    </row>
    <row r="27" spans="2:5" x14ac:dyDescent="0.25">
      <c r="D27">
        <v>5</v>
      </c>
      <c r="E27" t="s">
        <v>264</v>
      </c>
    </row>
    <row r="28" spans="2:5" x14ac:dyDescent="0.25">
      <c r="D28">
        <v>6</v>
      </c>
      <c r="E28" t="s">
        <v>265</v>
      </c>
    </row>
    <row r="29" spans="2:5" x14ac:dyDescent="0.25">
      <c r="D29">
        <v>7</v>
      </c>
      <c r="E29" t="s">
        <v>266</v>
      </c>
    </row>
    <row r="30" spans="2:5" x14ac:dyDescent="0.25">
      <c r="D30">
        <v>8</v>
      </c>
      <c r="E30" t="s">
        <v>267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C4" sqref="C4"/>
    </sheetView>
  </sheetViews>
  <sheetFormatPr defaultRowHeight="15" x14ac:dyDescent="0.25"/>
  <cols>
    <col min="1" max="1" width="43.140625" bestFit="1" customWidth="1"/>
    <col min="2" max="2" width="4.140625" style="31" customWidth="1"/>
    <col min="3" max="3" width="43.140625" bestFit="1" customWidth="1"/>
  </cols>
  <sheetData>
    <row r="2" spans="1:3" s="31" customFormat="1" x14ac:dyDescent="0.25">
      <c r="A2" s="42" t="s">
        <v>254</v>
      </c>
      <c r="B2" s="38"/>
    </row>
    <row r="3" spans="1:3" s="31" customFormat="1" x14ac:dyDescent="0.25"/>
    <row r="4" spans="1:3" ht="30" x14ac:dyDescent="0.25">
      <c r="A4" s="41" t="s">
        <v>255</v>
      </c>
      <c r="B4" s="41"/>
      <c r="C4" s="41" t="s">
        <v>256</v>
      </c>
    </row>
    <row r="5" spans="1:3" x14ac:dyDescent="0.25">
      <c r="A5" s="28">
        <v>11100</v>
      </c>
      <c r="C5" s="28">
        <f>A5*'Scaling Factor'!D53</f>
        <v>8823.7972621174231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7"/>
  <sheetViews>
    <sheetView topLeftCell="P1" workbookViewId="0">
      <selection activeCell="AA27" sqref="AA27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8.28515625" bestFit="1" customWidth="1"/>
    <col min="11" max="11" width="6.85546875" bestFit="1" customWidth="1"/>
    <col min="12" max="12" width="9.7109375" bestFit="1" customWidth="1"/>
    <col min="13" max="13" width="12" bestFit="1" customWidth="1"/>
    <col min="14" max="14" width="8" bestFit="1" customWidth="1"/>
    <col min="15" max="15" width="12" bestFit="1" customWidth="1"/>
    <col min="16" max="16" width="11.5703125" bestFit="1" customWidth="1"/>
    <col min="17" max="17" width="12" bestFit="1" customWidth="1"/>
    <col min="18" max="18" width="8" bestFit="1" customWidth="1"/>
    <col min="19" max="19" width="12" bestFit="1" customWidth="1"/>
    <col min="20" max="20" width="10.7109375" bestFit="1" customWidth="1"/>
    <col min="21" max="21" width="12" bestFit="1" customWidth="1"/>
    <col min="22" max="22" width="8" bestFit="1" customWidth="1"/>
    <col min="23" max="23" width="12" bestFit="1" customWidth="1"/>
    <col min="24" max="24" width="10.85546875" bestFit="1" customWidth="1"/>
    <col min="25" max="25" width="11" bestFit="1" customWidth="1"/>
    <col min="26" max="26" width="8" bestFit="1" customWidth="1"/>
    <col min="27" max="27" width="12" bestFit="1" customWidth="1"/>
    <col min="28" max="28" width="10.85546875" bestFit="1" customWidth="1"/>
    <col min="29" max="29" width="12" style="34" bestFit="1" customWidth="1"/>
    <col min="30" max="31" width="12" bestFit="1" customWidth="1"/>
    <col min="32" max="32" width="10" bestFit="1" customWidth="1"/>
    <col min="33" max="33" width="6.42578125" bestFit="1" customWidth="1"/>
    <col min="34" max="34" width="12" bestFit="1" customWidth="1"/>
    <col min="35" max="35" width="11" bestFit="1" customWidth="1"/>
    <col min="36" max="36" width="7.5703125" bestFit="1" customWidth="1"/>
    <col min="37" max="37" width="7.42578125" bestFit="1" customWidth="1"/>
  </cols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34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5">
      <c r="A2">
        <v>4697</v>
      </c>
      <c r="B2" t="s">
        <v>37</v>
      </c>
      <c r="C2">
        <v>21718</v>
      </c>
      <c r="D2">
        <v>30181</v>
      </c>
      <c r="E2" t="s">
        <v>224</v>
      </c>
      <c r="F2">
        <v>4</v>
      </c>
      <c r="G2">
        <v>101</v>
      </c>
      <c r="H2">
        <v>0.40816000000000002</v>
      </c>
      <c r="I2">
        <v>1</v>
      </c>
      <c r="J2" t="s">
        <v>225</v>
      </c>
      <c r="K2">
        <v>8889</v>
      </c>
      <c r="L2">
        <v>1.63266</v>
      </c>
      <c r="M2">
        <v>14994.30078</v>
      </c>
      <c r="N2">
        <v>0.15334999999999999</v>
      </c>
      <c r="O2">
        <v>14994.30078</v>
      </c>
      <c r="P2">
        <v>67.989999999999995</v>
      </c>
      <c r="Q2">
        <v>23152.117190000001</v>
      </c>
      <c r="R2">
        <v>0.65115000000000001</v>
      </c>
      <c r="S2">
        <v>23152.117190000001</v>
      </c>
      <c r="T2">
        <v>32.46</v>
      </c>
      <c r="U2">
        <v>25824.238280000001</v>
      </c>
      <c r="V2">
        <v>0.48420000000000002</v>
      </c>
      <c r="W2">
        <v>25824.238280000001</v>
      </c>
      <c r="X2">
        <v>67.84</v>
      </c>
      <c r="Y2">
        <v>14179.688480000001</v>
      </c>
      <c r="Z2">
        <v>0.53173000000000004</v>
      </c>
      <c r="AA2">
        <v>14179.688480000001</v>
      </c>
      <c r="AB2">
        <v>64.58</v>
      </c>
      <c r="AC2" s="34">
        <v>78150.34375</v>
      </c>
      <c r="AD2">
        <v>31898.144530000001</v>
      </c>
      <c r="AE2">
        <v>78150.34375</v>
      </c>
      <c r="AF2">
        <v>626.13116000000002</v>
      </c>
      <c r="AG2">
        <v>68</v>
      </c>
      <c r="AH2">
        <v>15237.349840999999</v>
      </c>
      <c r="AI2">
        <v>380.73919899999999</v>
      </c>
      <c r="AJ2">
        <v>26667</v>
      </c>
      <c r="AK2">
        <v>35556</v>
      </c>
    </row>
    <row r="3" spans="1:37" x14ac:dyDescent="0.25">
      <c r="A3">
        <v>5942</v>
      </c>
      <c r="B3" t="s">
        <v>37</v>
      </c>
      <c r="C3">
        <v>22232</v>
      </c>
      <c r="D3">
        <v>30175</v>
      </c>
      <c r="E3" t="s">
        <v>226</v>
      </c>
      <c r="F3">
        <v>5</v>
      </c>
      <c r="G3">
        <v>101</v>
      </c>
      <c r="H3">
        <v>0.50131999999999999</v>
      </c>
      <c r="I3">
        <v>1</v>
      </c>
      <c r="J3" t="s">
        <v>225</v>
      </c>
      <c r="K3">
        <v>11111</v>
      </c>
      <c r="L3">
        <v>2.5066000000000002</v>
      </c>
      <c r="M3">
        <v>20772.83008</v>
      </c>
      <c r="N3">
        <v>0.16996</v>
      </c>
      <c r="O3">
        <v>20772.83008</v>
      </c>
      <c r="P3">
        <v>67.989999999999995</v>
      </c>
      <c r="Q3">
        <v>35542.324220000002</v>
      </c>
      <c r="R3">
        <v>0.79971000000000003</v>
      </c>
      <c r="S3">
        <v>35542.324220000002</v>
      </c>
      <c r="T3">
        <v>20.93</v>
      </c>
      <c r="U3">
        <v>36739.253909999999</v>
      </c>
      <c r="V3">
        <v>0.55108999999999997</v>
      </c>
      <c r="W3">
        <v>36739.253909999999</v>
      </c>
      <c r="X3">
        <v>67.760000000000005</v>
      </c>
      <c r="Y3">
        <v>21337.501950000002</v>
      </c>
      <c r="Z3">
        <v>0.64012999999999998</v>
      </c>
      <c r="AA3">
        <v>21337.501950000002</v>
      </c>
      <c r="AB3">
        <v>45.5</v>
      </c>
      <c r="AC3" s="34">
        <v>114391.90625</v>
      </c>
      <c r="AD3">
        <v>57346.953130000002</v>
      </c>
      <c r="AE3">
        <v>114391.90625</v>
      </c>
      <c r="AF3">
        <v>1511.396</v>
      </c>
      <c r="AG3">
        <v>68</v>
      </c>
      <c r="AH3">
        <v>28514.994708999999</v>
      </c>
      <c r="AI3">
        <v>1086.4146920000001</v>
      </c>
      <c r="AJ3">
        <v>33333</v>
      </c>
      <c r="AK3">
        <v>44444</v>
      </c>
    </row>
    <row r="4" spans="1:37" x14ac:dyDescent="0.25">
      <c r="A4">
        <v>8217</v>
      </c>
      <c r="B4" t="s">
        <v>37</v>
      </c>
      <c r="C4">
        <v>23354</v>
      </c>
      <c r="D4">
        <v>24091</v>
      </c>
      <c r="E4" t="s">
        <v>227</v>
      </c>
      <c r="F4">
        <v>5</v>
      </c>
      <c r="G4">
        <v>101</v>
      </c>
      <c r="H4">
        <v>0.42619000000000001</v>
      </c>
      <c r="I4">
        <v>1</v>
      </c>
      <c r="J4" t="s">
        <v>225</v>
      </c>
      <c r="K4">
        <v>11111</v>
      </c>
      <c r="L4">
        <v>2.13096</v>
      </c>
      <c r="M4">
        <v>19784.89258</v>
      </c>
      <c r="N4">
        <v>0.16188</v>
      </c>
      <c r="O4">
        <v>19784.89258</v>
      </c>
      <c r="P4">
        <v>67.989999999999995</v>
      </c>
      <c r="Q4">
        <v>32786.152340000001</v>
      </c>
      <c r="R4">
        <v>0.73770000000000002</v>
      </c>
      <c r="S4">
        <v>32786.152340000001</v>
      </c>
      <c r="T4">
        <v>23.99</v>
      </c>
      <c r="U4">
        <v>35231.011720000002</v>
      </c>
      <c r="V4">
        <v>0.52847</v>
      </c>
      <c r="W4">
        <v>35231.011720000002</v>
      </c>
      <c r="X4">
        <v>67.78</v>
      </c>
      <c r="Y4">
        <v>22905.410159999999</v>
      </c>
      <c r="Z4">
        <v>0.68716999999999995</v>
      </c>
      <c r="AA4">
        <v>22905.410159999999</v>
      </c>
      <c r="AB4">
        <v>34.450000000000003</v>
      </c>
      <c r="AC4" s="34">
        <v>110707.46875</v>
      </c>
      <c r="AD4">
        <v>47182.664060000003</v>
      </c>
      <c r="AE4">
        <v>110707.46875</v>
      </c>
      <c r="AF4">
        <v>1211.37878</v>
      </c>
      <c r="AG4">
        <v>68</v>
      </c>
      <c r="AH4">
        <v>23735.186400999999</v>
      </c>
      <c r="AI4">
        <v>865.82527400000004</v>
      </c>
      <c r="AJ4">
        <v>33333</v>
      </c>
      <c r="AK4">
        <v>44444</v>
      </c>
    </row>
    <row r="5" spans="1:37" x14ac:dyDescent="0.25">
      <c r="A5">
        <v>9420</v>
      </c>
      <c r="B5" t="s">
        <v>37</v>
      </c>
      <c r="C5">
        <v>24076</v>
      </c>
      <c r="D5">
        <v>25687</v>
      </c>
      <c r="E5" t="s">
        <v>228</v>
      </c>
      <c r="F5">
        <v>5</v>
      </c>
      <c r="G5">
        <v>101</v>
      </c>
      <c r="H5">
        <v>0.64031000000000005</v>
      </c>
      <c r="I5">
        <v>1</v>
      </c>
      <c r="J5" t="s">
        <v>225</v>
      </c>
      <c r="K5">
        <v>11111</v>
      </c>
      <c r="L5">
        <v>3.2015500000000001</v>
      </c>
      <c r="M5">
        <v>24143.875</v>
      </c>
      <c r="N5">
        <v>0.19753999999999999</v>
      </c>
      <c r="O5">
        <v>24143.875</v>
      </c>
      <c r="P5">
        <v>67.989999999999995</v>
      </c>
      <c r="Q5">
        <v>41031.425779999998</v>
      </c>
      <c r="R5">
        <v>0.92322000000000004</v>
      </c>
      <c r="S5">
        <v>41031.425779999998</v>
      </c>
      <c r="T5">
        <v>15.69</v>
      </c>
      <c r="U5">
        <v>46409.1875</v>
      </c>
      <c r="V5">
        <v>0.69613999999999998</v>
      </c>
      <c r="W5">
        <v>46409.1875</v>
      </c>
      <c r="X5">
        <v>67.67</v>
      </c>
      <c r="Y5">
        <v>28248.410159999999</v>
      </c>
      <c r="Z5">
        <v>0.84745999999999999</v>
      </c>
      <c r="AA5">
        <v>28248.410159999999</v>
      </c>
      <c r="AB5">
        <v>29.17</v>
      </c>
      <c r="AC5" s="34">
        <v>139832.90625</v>
      </c>
      <c r="AD5">
        <v>89536.398440000004</v>
      </c>
      <c r="AE5">
        <v>139832.90625</v>
      </c>
      <c r="AF5">
        <v>2961.09058</v>
      </c>
      <c r="AG5">
        <v>68</v>
      </c>
      <c r="AH5">
        <v>44360.571020000003</v>
      </c>
      <c r="AI5">
        <v>2294.5755709999999</v>
      </c>
      <c r="AJ5">
        <v>33333</v>
      </c>
      <c r="AK5">
        <v>44444</v>
      </c>
    </row>
    <row r="6" spans="1:37" x14ac:dyDescent="0.25">
      <c r="A6">
        <v>9423</v>
      </c>
      <c r="B6" t="s">
        <v>37</v>
      </c>
      <c r="C6">
        <v>24078</v>
      </c>
      <c r="D6">
        <v>28811</v>
      </c>
      <c r="E6" t="s">
        <v>229</v>
      </c>
      <c r="F6">
        <v>5</v>
      </c>
      <c r="G6">
        <v>101</v>
      </c>
      <c r="H6">
        <v>0.29957</v>
      </c>
      <c r="I6">
        <v>1</v>
      </c>
      <c r="J6" t="s">
        <v>225</v>
      </c>
      <c r="K6">
        <v>11111</v>
      </c>
      <c r="L6">
        <v>1.49786</v>
      </c>
      <c r="M6">
        <v>24824</v>
      </c>
      <c r="N6">
        <v>0.20311000000000001</v>
      </c>
      <c r="O6">
        <v>24824</v>
      </c>
      <c r="P6">
        <v>67.989999999999995</v>
      </c>
      <c r="Q6">
        <v>38190.316409999999</v>
      </c>
      <c r="R6">
        <v>0.85929</v>
      </c>
      <c r="S6">
        <v>38190.316409999999</v>
      </c>
      <c r="T6">
        <v>18.239999999999998</v>
      </c>
      <c r="U6">
        <v>42041.660159999999</v>
      </c>
      <c r="V6">
        <v>0.63063000000000002</v>
      </c>
      <c r="W6">
        <v>42041.660159999999</v>
      </c>
      <c r="X6">
        <v>67.7</v>
      </c>
      <c r="Y6">
        <v>23549.441409999999</v>
      </c>
      <c r="Z6">
        <v>0.70648999999999995</v>
      </c>
      <c r="AA6">
        <v>23549.441409999999</v>
      </c>
      <c r="AB6">
        <v>33.909999999999997</v>
      </c>
      <c r="AC6" s="34">
        <v>128605.42187999999</v>
      </c>
      <c r="AD6">
        <v>38526.453130000002</v>
      </c>
      <c r="AE6">
        <v>128605.42187999999</v>
      </c>
      <c r="AF6">
        <v>1130.6853000000001</v>
      </c>
      <c r="AG6">
        <v>68</v>
      </c>
      <c r="AH6">
        <v>18495.378893000001</v>
      </c>
      <c r="AI6">
        <v>835.27193399999999</v>
      </c>
      <c r="AJ6">
        <v>33333</v>
      </c>
      <c r="AK6">
        <v>44444</v>
      </c>
    </row>
    <row r="7" spans="1:37" x14ac:dyDescent="0.25">
      <c r="A7">
        <v>9441</v>
      </c>
      <c r="B7" t="s">
        <v>37</v>
      </c>
      <c r="C7">
        <v>24091</v>
      </c>
      <c r="D7">
        <v>30169</v>
      </c>
      <c r="E7" t="s">
        <v>230</v>
      </c>
      <c r="F7">
        <v>5</v>
      </c>
      <c r="G7">
        <v>101</v>
      </c>
      <c r="H7">
        <v>0.35111999999999999</v>
      </c>
      <c r="I7">
        <v>1</v>
      </c>
      <c r="J7" t="s">
        <v>225</v>
      </c>
      <c r="K7">
        <v>11111</v>
      </c>
      <c r="L7">
        <v>1.7556</v>
      </c>
      <c r="M7">
        <v>21784.95117</v>
      </c>
      <c r="N7">
        <v>0.17824000000000001</v>
      </c>
      <c r="O7">
        <v>21784.95117</v>
      </c>
      <c r="P7">
        <v>67.989999999999995</v>
      </c>
      <c r="Q7">
        <v>35764.695310000003</v>
      </c>
      <c r="R7">
        <v>0.80471000000000004</v>
      </c>
      <c r="S7">
        <v>35764.695310000003</v>
      </c>
      <c r="T7">
        <v>20.69</v>
      </c>
      <c r="U7">
        <v>38733.769529999998</v>
      </c>
      <c r="V7">
        <v>0.58101000000000003</v>
      </c>
      <c r="W7">
        <v>38733.769529999998</v>
      </c>
      <c r="X7">
        <v>67.73</v>
      </c>
      <c r="Y7">
        <v>24492.041020000001</v>
      </c>
      <c r="Z7">
        <v>0.73477000000000003</v>
      </c>
      <c r="AA7">
        <v>24492.041020000001</v>
      </c>
      <c r="AB7">
        <v>33.049999999999997</v>
      </c>
      <c r="AC7" s="34">
        <v>120775.45312999999</v>
      </c>
      <c r="AD7">
        <v>42406.679689999997</v>
      </c>
      <c r="AE7">
        <v>120775.45312999999</v>
      </c>
      <c r="AF7">
        <v>1180.4504400000001</v>
      </c>
      <c r="AG7">
        <v>68</v>
      </c>
      <c r="AH7">
        <v>21157.344966000001</v>
      </c>
      <c r="AI7">
        <v>867.14642600000002</v>
      </c>
      <c r="AJ7">
        <v>33333</v>
      </c>
      <c r="AK7">
        <v>44444</v>
      </c>
    </row>
    <row r="8" spans="1:37" x14ac:dyDescent="0.25">
      <c r="A8">
        <v>9442</v>
      </c>
      <c r="B8" t="s">
        <v>37</v>
      </c>
      <c r="C8">
        <v>24092</v>
      </c>
      <c r="D8">
        <v>31312</v>
      </c>
      <c r="E8" t="s">
        <v>231</v>
      </c>
      <c r="F8">
        <v>5</v>
      </c>
      <c r="G8">
        <v>101</v>
      </c>
      <c r="H8">
        <v>0.35250999999999999</v>
      </c>
      <c r="I8">
        <v>1</v>
      </c>
      <c r="J8" t="s">
        <v>225</v>
      </c>
      <c r="K8">
        <v>11111</v>
      </c>
      <c r="L8">
        <v>1.7625500000000001</v>
      </c>
      <c r="M8">
        <v>23134.105469999999</v>
      </c>
      <c r="N8">
        <v>0.18928</v>
      </c>
      <c r="O8">
        <v>23134.105469999999</v>
      </c>
      <c r="P8">
        <v>67.989999999999995</v>
      </c>
      <c r="Q8">
        <v>37924.359380000002</v>
      </c>
      <c r="R8">
        <v>0.85331000000000001</v>
      </c>
      <c r="S8">
        <v>37924.359380000002</v>
      </c>
      <c r="T8">
        <v>18.489999999999998</v>
      </c>
      <c r="U8">
        <v>40615.128909999999</v>
      </c>
      <c r="V8">
        <v>0.60923000000000005</v>
      </c>
      <c r="W8">
        <v>40615.128909999999</v>
      </c>
      <c r="X8">
        <v>67.709999999999994</v>
      </c>
      <c r="Y8">
        <v>23342.917969999999</v>
      </c>
      <c r="Z8">
        <v>0.70028999999999997</v>
      </c>
      <c r="AA8">
        <v>23342.917969999999</v>
      </c>
      <c r="AB8">
        <v>34.08</v>
      </c>
      <c r="AC8" s="34">
        <v>125016.51562999999</v>
      </c>
      <c r="AD8">
        <v>44069.570310000003</v>
      </c>
      <c r="AE8">
        <v>125016.51562999999</v>
      </c>
      <c r="AF8">
        <v>1295.8675499999999</v>
      </c>
      <c r="AG8">
        <v>68</v>
      </c>
      <c r="AH8">
        <v>21597.328259000002</v>
      </c>
      <c r="AI8">
        <v>964.47401000000002</v>
      </c>
      <c r="AJ8">
        <v>33333</v>
      </c>
      <c r="AK8">
        <v>44444</v>
      </c>
    </row>
    <row r="9" spans="1:37" x14ac:dyDescent="0.25">
      <c r="A9">
        <v>12677</v>
      </c>
      <c r="B9" t="s">
        <v>37</v>
      </c>
      <c r="C9">
        <v>25659</v>
      </c>
      <c r="D9">
        <v>26837</v>
      </c>
      <c r="E9" t="s">
        <v>232</v>
      </c>
      <c r="F9">
        <v>5</v>
      </c>
      <c r="G9">
        <v>101</v>
      </c>
      <c r="H9">
        <v>0.31958999999999999</v>
      </c>
      <c r="I9">
        <v>1</v>
      </c>
      <c r="J9" t="s">
        <v>225</v>
      </c>
      <c r="K9">
        <v>11111</v>
      </c>
      <c r="L9">
        <v>1.59795</v>
      </c>
      <c r="M9">
        <v>18851.740229999999</v>
      </c>
      <c r="N9">
        <v>0.15423999999999999</v>
      </c>
      <c r="O9">
        <v>18851.740229999999</v>
      </c>
      <c r="P9">
        <v>67.989999999999995</v>
      </c>
      <c r="Q9">
        <v>33098.847659999999</v>
      </c>
      <c r="R9">
        <v>0.74473</v>
      </c>
      <c r="S9">
        <v>33098.847659999999</v>
      </c>
      <c r="T9">
        <v>23.63</v>
      </c>
      <c r="U9">
        <v>35868.394529999998</v>
      </c>
      <c r="V9">
        <v>0.53803000000000001</v>
      </c>
      <c r="W9">
        <v>35868.394529999998</v>
      </c>
      <c r="X9">
        <v>67.77</v>
      </c>
      <c r="Y9">
        <v>23024.175780000001</v>
      </c>
      <c r="Z9">
        <v>0.69072999999999996</v>
      </c>
      <c r="AA9">
        <v>23024.175780000001</v>
      </c>
      <c r="AB9">
        <v>34.35</v>
      </c>
      <c r="AC9" s="34">
        <v>110843.15625</v>
      </c>
      <c r="AD9">
        <v>35424.363279999998</v>
      </c>
      <c r="AE9">
        <v>110843.15625</v>
      </c>
      <c r="AF9">
        <v>919.63091999999995</v>
      </c>
      <c r="AG9">
        <v>68</v>
      </c>
      <c r="AH9">
        <v>17936.357189999999</v>
      </c>
      <c r="AI9">
        <v>661.86921299999995</v>
      </c>
      <c r="AJ9">
        <v>33333</v>
      </c>
      <c r="AK9">
        <v>44444</v>
      </c>
    </row>
    <row r="10" spans="1:37" x14ac:dyDescent="0.25">
      <c r="A10">
        <v>12680</v>
      </c>
      <c r="B10" t="s">
        <v>37</v>
      </c>
      <c r="C10">
        <v>25661</v>
      </c>
      <c r="D10">
        <v>31543</v>
      </c>
      <c r="E10" t="s">
        <v>233</v>
      </c>
      <c r="F10">
        <v>5</v>
      </c>
      <c r="G10">
        <v>101</v>
      </c>
      <c r="H10">
        <v>0.53244000000000002</v>
      </c>
      <c r="I10">
        <v>1</v>
      </c>
      <c r="J10" t="s">
        <v>225</v>
      </c>
      <c r="K10">
        <v>11111</v>
      </c>
      <c r="L10">
        <v>2.6621999999999999</v>
      </c>
      <c r="M10">
        <v>25245.853520000001</v>
      </c>
      <c r="N10">
        <v>0.20655999999999999</v>
      </c>
      <c r="O10">
        <v>25245.853520000001</v>
      </c>
      <c r="P10">
        <v>67.98</v>
      </c>
      <c r="Q10">
        <v>36202.28125</v>
      </c>
      <c r="R10">
        <v>0.81455999999999995</v>
      </c>
      <c r="S10">
        <v>36202.28125</v>
      </c>
      <c r="T10">
        <v>20.23</v>
      </c>
      <c r="U10">
        <v>41886.210939999997</v>
      </c>
      <c r="V10">
        <v>0.62829999999999997</v>
      </c>
      <c r="W10">
        <v>41886.210939999997</v>
      </c>
      <c r="X10">
        <v>67.7</v>
      </c>
      <c r="Y10">
        <v>23051.603520000001</v>
      </c>
      <c r="Z10">
        <v>0.69155999999999995</v>
      </c>
      <c r="AA10">
        <v>23051.603520000001</v>
      </c>
      <c r="AB10">
        <v>34.33</v>
      </c>
      <c r="AC10" s="34">
        <v>126385.95312999999</v>
      </c>
      <c r="AD10">
        <v>67292.9375</v>
      </c>
      <c r="AE10">
        <v>126385.95312999999</v>
      </c>
      <c r="AF10">
        <v>1837.49341</v>
      </c>
      <c r="AG10">
        <v>68</v>
      </c>
      <c r="AH10">
        <v>31549.138805999999</v>
      </c>
      <c r="AI10">
        <v>1310.3378070000001</v>
      </c>
      <c r="AJ10">
        <v>33333</v>
      </c>
      <c r="AK10">
        <v>44444</v>
      </c>
    </row>
    <row r="11" spans="1:37" x14ac:dyDescent="0.25">
      <c r="A11">
        <v>12702</v>
      </c>
      <c r="B11" t="s">
        <v>37</v>
      </c>
      <c r="C11">
        <v>25676</v>
      </c>
      <c r="D11">
        <v>30178</v>
      </c>
      <c r="E11" t="s">
        <v>234</v>
      </c>
      <c r="F11">
        <v>5</v>
      </c>
      <c r="G11">
        <v>101</v>
      </c>
      <c r="H11">
        <v>0.26805000000000001</v>
      </c>
      <c r="I11">
        <v>1</v>
      </c>
      <c r="J11" t="s">
        <v>225</v>
      </c>
      <c r="K11">
        <v>11111</v>
      </c>
      <c r="L11">
        <v>1.3402499999999999</v>
      </c>
      <c r="M11">
        <v>24433.605469999999</v>
      </c>
      <c r="N11">
        <v>0.19991</v>
      </c>
      <c r="O11">
        <v>24433.605469999999</v>
      </c>
      <c r="P11">
        <v>67.989999999999995</v>
      </c>
      <c r="Q11">
        <v>40733.066409999999</v>
      </c>
      <c r="R11">
        <v>0.91649999999999998</v>
      </c>
      <c r="S11">
        <v>40733.066409999999</v>
      </c>
      <c r="T11">
        <v>15.94</v>
      </c>
      <c r="U11">
        <v>46245.15625</v>
      </c>
      <c r="V11">
        <v>0.69367999999999996</v>
      </c>
      <c r="W11">
        <v>46245.15625</v>
      </c>
      <c r="X11">
        <v>67.67</v>
      </c>
      <c r="Y11">
        <v>27676.533200000002</v>
      </c>
      <c r="Z11">
        <v>0.83030000000000004</v>
      </c>
      <c r="AA11">
        <v>27676.533200000002</v>
      </c>
      <c r="AB11">
        <v>29.8</v>
      </c>
      <c r="AC11" s="34">
        <v>139088.35938000001</v>
      </c>
      <c r="AD11">
        <v>37282.632810000003</v>
      </c>
      <c r="AE11">
        <v>139088.35938000001</v>
      </c>
      <c r="AF11">
        <v>1213.43677</v>
      </c>
      <c r="AG11">
        <v>68</v>
      </c>
      <c r="AH11">
        <v>18337.192160999999</v>
      </c>
      <c r="AI11">
        <v>933.92426899999998</v>
      </c>
      <c r="AJ11">
        <v>33333</v>
      </c>
      <c r="AK11">
        <v>44444</v>
      </c>
    </row>
    <row r="12" spans="1:37" x14ac:dyDescent="0.25">
      <c r="A12">
        <v>12726</v>
      </c>
      <c r="B12" t="s">
        <v>37</v>
      </c>
      <c r="C12">
        <v>25687</v>
      </c>
      <c r="D12">
        <v>25676</v>
      </c>
      <c r="E12" t="s">
        <v>235</v>
      </c>
      <c r="F12">
        <v>5</v>
      </c>
      <c r="G12">
        <v>101</v>
      </c>
      <c r="H12">
        <v>0.49285000000000001</v>
      </c>
      <c r="I12">
        <v>1</v>
      </c>
      <c r="J12" t="s">
        <v>225</v>
      </c>
      <c r="K12">
        <v>11111</v>
      </c>
      <c r="L12">
        <v>2.4642499999999998</v>
      </c>
      <c r="M12">
        <v>23070.722659999999</v>
      </c>
      <c r="N12">
        <v>0.18876000000000001</v>
      </c>
      <c r="O12">
        <v>23070.722659999999</v>
      </c>
      <c r="P12">
        <v>67.989999999999995</v>
      </c>
      <c r="Q12">
        <v>37601.921880000002</v>
      </c>
      <c r="R12">
        <v>0.84604999999999997</v>
      </c>
      <c r="S12">
        <v>37601.921880000002</v>
      </c>
      <c r="T12">
        <v>18.809999999999999</v>
      </c>
      <c r="U12">
        <v>43658.808590000001</v>
      </c>
      <c r="V12">
        <v>0.65488999999999997</v>
      </c>
      <c r="W12">
        <v>43658.808590000001</v>
      </c>
      <c r="X12">
        <v>67.69</v>
      </c>
      <c r="Y12">
        <v>25950.945309999999</v>
      </c>
      <c r="Z12">
        <v>0.77854000000000001</v>
      </c>
      <c r="AA12">
        <v>25950.945309999999</v>
      </c>
      <c r="AB12">
        <v>31.63</v>
      </c>
      <c r="AC12" s="34">
        <v>130282.39844</v>
      </c>
      <c r="AD12">
        <v>64209.679689999997</v>
      </c>
      <c r="AE12">
        <v>130282.39844</v>
      </c>
      <c r="AF12">
        <v>1874.7025100000001</v>
      </c>
      <c r="AG12">
        <v>68</v>
      </c>
      <c r="AH12">
        <v>31322.030952000001</v>
      </c>
      <c r="AI12">
        <v>1389.586906</v>
      </c>
      <c r="AJ12">
        <v>33333</v>
      </c>
      <c r="AK12">
        <v>44444</v>
      </c>
    </row>
    <row r="13" spans="1:37" x14ac:dyDescent="0.25">
      <c r="A13">
        <v>12975</v>
      </c>
      <c r="B13" t="s">
        <v>37</v>
      </c>
      <c r="C13">
        <v>25815</v>
      </c>
      <c r="D13">
        <v>23354</v>
      </c>
      <c r="E13" t="s">
        <v>236</v>
      </c>
      <c r="F13">
        <v>5</v>
      </c>
      <c r="G13">
        <v>101</v>
      </c>
      <c r="H13">
        <v>0.39301999999999998</v>
      </c>
      <c r="I13">
        <v>1</v>
      </c>
      <c r="J13" t="s">
        <v>225</v>
      </c>
      <c r="K13">
        <v>11111</v>
      </c>
      <c r="L13">
        <v>1.9651000000000001</v>
      </c>
      <c r="M13">
        <v>21084.20508</v>
      </c>
      <c r="N13">
        <v>0.17251</v>
      </c>
      <c r="O13">
        <v>21084.20508</v>
      </c>
      <c r="P13">
        <v>67.989999999999995</v>
      </c>
      <c r="Q13">
        <v>36410.082029999998</v>
      </c>
      <c r="R13">
        <v>0.81923999999999997</v>
      </c>
      <c r="S13">
        <v>36410.082029999998</v>
      </c>
      <c r="T13">
        <v>20.02</v>
      </c>
      <c r="U13">
        <v>39806.707029999998</v>
      </c>
      <c r="V13">
        <v>0.59711000000000003</v>
      </c>
      <c r="W13">
        <v>39806.707029999998</v>
      </c>
      <c r="X13">
        <v>67.72</v>
      </c>
      <c r="Y13">
        <v>25281.054690000001</v>
      </c>
      <c r="Z13">
        <v>0.75844</v>
      </c>
      <c r="AA13">
        <v>25281.054690000001</v>
      </c>
      <c r="AB13">
        <v>32.299999999999997</v>
      </c>
      <c r="AC13" s="34">
        <v>122582.04687999999</v>
      </c>
      <c r="AD13">
        <v>48177.199220000002</v>
      </c>
      <c r="AE13">
        <v>122582.04687999999</v>
      </c>
      <c r="AF13">
        <v>1375.29529</v>
      </c>
      <c r="AG13">
        <v>68</v>
      </c>
      <c r="AH13">
        <v>24245.850803000001</v>
      </c>
      <c r="AI13">
        <v>1022.3946079999999</v>
      </c>
      <c r="AJ13">
        <v>33333</v>
      </c>
      <c r="AK13">
        <v>44444</v>
      </c>
    </row>
    <row r="14" spans="1:37" x14ac:dyDescent="0.25">
      <c r="A14">
        <v>15273</v>
      </c>
      <c r="B14" t="s">
        <v>37</v>
      </c>
      <c r="C14">
        <v>26837</v>
      </c>
      <c r="D14">
        <v>25815</v>
      </c>
      <c r="E14" t="s">
        <v>237</v>
      </c>
      <c r="F14">
        <v>5</v>
      </c>
      <c r="G14">
        <v>101</v>
      </c>
      <c r="H14">
        <v>0.50644</v>
      </c>
      <c r="I14">
        <v>1</v>
      </c>
      <c r="J14" t="s">
        <v>225</v>
      </c>
      <c r="K14">
        <v>11111</v>
      </c>
      <c r="L14">
        <v>2.5322</v>
      </c>
      <c r="M14">
        <v>19469.869139999999</v>
      </c>
      <c r="N14">
        <v>0.1593</v>
      </c>
      <c r="O14">
        <v>19469.869139999999</v>
      </c>
      <c r="P14">
        <v>67.989999999999995</v>
      </c>
      <c r="Q14">
        <v>34102.828130000002</v>
      </c>
      <c r="R14">
        <v>0.76732</v>
      </c>
      <c r="S14">
        <v>34102.828130000002</v>
      </c>
      <c r="T14">
        <v>22.5</v>
      </c>
      <c r="U14">
        <v>37048.355470000002</v>
      </c>
      <c r="V14">
        <v>0.55572999999999995</v>
      </c>
      <c r="W14">
        <v>37048.355470000002</v>
      </c>
      <c r="X14">
        <v>67.75</v>
      </c>
      <c r="Y14">
        <v>23789.914059999999</v>
      </c>
      <c r="Z14">
        <v>0.7137</v>
      </c>
      <c r="AA14">
        <v>23789.914059999999</v>
      </c>
      <c r="AB14">
        <v>33.69</v>
      </c>
      <c r="AC14" s="34">
        <v>114410.96875</v>
      </c>
      <c r="AD14">
        <v>57942.289060000003</v>
      </c>
      <c r="AE14">
        <v>114410.96875</v>
      </c>
      <c r="AF14">
        <v>1547.1872599999999</v>
      </c>
      <c r="AG14">
        <v>68</v>
      </c>
      <c r="AH14">
        <v>29319.199419</v>
      </c>
      <c r="AI14">
        <v>1125.219996</v>
      </c>
      <c r="AJ14">
        <v>33333</v>
      </c>
      <c r="AK14">
        <v>44444</v>
      </c>
    </row>
    <row r="15" spans="1:37" x14ac:dyDescent="0.25">
      <c r="A15">
        <v>19516</v>
      </c>
      <c r="B15" t="s">
        <v>37</v>
      </c>
      <c r="C15">
        <v>28811</v>
      </c>
      <c r="D15">
        <v>25661</v>
      </c>
      <c r="E15" t="s">
        <v>238</v>
      </c>
      <c r="F15">
        <v>5</v>
      </c>
      <c r="G15">
        <v>101</v>
      </c>
      <c r="H15">
        <v>0.19872999999999999</v>
      </c>
      <c r="I15">
        <v>1</v>
      </c>
      <c r="J15" t="s">
        <v>225</v>
      </c>
      <c r="K15">
        <v>11111</v>
      </c>
      <c r="L15">
        <v>0.99367000000000005</v>
      </c>
      <c r="M15">
        <v>26374.615229999999</v>
      </c>
      <c r="N15">
        <v>0.21579000000000001</v>
      </c>
      <c r="O15">
        <v>26374.615229999999</v>
      </c>
      <c r="P15">
        <v>67.98</v>
      </c>
      <c r="Q15">
        <v>40327.316409999999</v>
      </c>
      <c r="R15">
        <v>0.90737000000000001</v>
      </c>
      <c r="S15">
        <v>40327.316409999999</v>
      </c>
      <c r="T15">
        <v>16.29</v>
      </c>
      <c r="U15">
        <v>45004.042970000002</v>
      </c>
      <c r="V15">
        <v>0.67506999999999995</v>
      </c>
      <c r="W15">
        <v>45004.042970000002</v>
      </c>
      <c r="X15">
        <v>67.680000000000007</v>
      </c>
      <c r="Y15">
        <v>25404.023440000001</v>
      </c>
      <c r="Z15">
        <v>0.76212999999999997</v>
      </c>
      <c r="AA15">
        <v>25404.023440000001</v>
      </c>
      <c r="AB15">
        <v>32.18</v>
      </c>
      <c r="AC15" s="34">
        <v>137110</v>
      </c>
      <c r="AD15">
        <v>27248.45117</v>
      </c>
      <c r="AE15">
        <v>137110</v>
      </c>
      <c r="AF15">
        <v>858.12487999999996</v>
      </c>
      <c r="AG15">
        <v>68</v>
      </c>
      <c r="AH15">
        <v>13062.789616</v>
      </c>
      <c r="AI15">
        <v>648.85789799999998</v>
      </c>
      <c r="AJ15">
        <v>33333</v>
      </c>
      <c r="AK15">
        <v>44444</v>
      </c>
    </row>
    <row r="16" spans="1:37" x14ac:dyDescent="0.25">
      <c r="A16">
        <v>21826</v>
      </c>
      <c r="B16" t="s">
        <v>37</v>
      </c>
      <c r="C16">
        <v>29837</v>
      </c>
      <c r="D16">
        <v>24076</v>
      </c>
      <c r="E16" t="s">
        <v>239</v>
      </c>
      <c r="F16">
        <v>5</v>
      </c>
      <c r="G16">
        <v>101</v>
      </c>
      <c r="H16">
        <v>0.21579000000000001</v>
      </c>
      <c r="I16">
        <v>1</v>
      </c>
      <c r="J16" t="s">
        <v>225</v>
      </c>
      <c r="K16">
        <v>11111</v>
      </c>
      <c r="L16">
        <v>1.07897</v>
      </c>
      <c r="M16">
        <v>24143.875</v>
      </c>
      <c r="N16">
        <v>0.19753999999999999</v>
      </c>
      <c r="O16">
        <v>24143.875</v>
      </c>
      <c r="P16">
        <v>67.989999999999995</v>
      </c>
      <c r="Q16">
        <v>41031.425779999998</v>
      </c>
      <c r="R16">
        <v>0.92322000000000004</v>
      </c>
      <c r="S16">
        <v>41031.425779999998</v>
      </c>
      <c r="T16">
        <v>15.69</v>
      </c>
      <c r="U16">
        <v>46409.1875</v>
      </c>
      <c r="V16">
        <v>0.69613999999999998</v>
      </c>
      <c r="W16">
        <v>46409.1875</v>
      </c>
      <c r="X16">
        <v>67.67</v>
      </c>
      <c r="Y16">
        <v>28248.410159999999</v>
      </c>
      <c r="Z16">
        <v>0.84745999999999999</v>
      </c>
      <c r="AA16">
        <v>28248.410159999999</v>
      </c>
      <c r="AB16">
        <v>29.17</v>
      </c>
      <c r="AC16" s="34">
        <v>139832.90625</v>
      </c>
      <c r="AD16">
        <v>30175.04883</v>
      </c>
      <c r="AE16">
        <v>139832.90625</v>
      </c>
      <c r="AF16">
        <v>997.92987000000005</v>
      </c>
      <c r="AG16">
        <v>68</v>
      </c>
      <c r="AH16">
        <v>14949.896043000001</v>
      </c>
      <c r="AI16">
        <v>773.29181000000005</v>
      </c>
      <c r="AJ16">
        <v>33333</v>
      </c>
      <c r="AK16">
        <v>44444</v>
      </c>
    </row>
    <row r="17" spans="1:37" x14ac:dyDescent="0.25">
      <c r="A17">
        <v>22229</v>
      </c>
      <c r="B17" t="s">
        <v>37</v>
      </c>
      <c r="C17">
        <v>30049</v>
      </c>
      <c r="D17">
        <v>30282</v>
      </c>
      <c r="E17" t="s">
        <v>240</v>
      </c>
      <c r="F17">
        <v>4</v>
      </c>
      <c r="G17">
        <v>101</v>
      </c>
      <c r="H17">
        <v>0.34588999999999998</v>
      </c>
      <c r="I17">
        <v>1</v>
      </c>
      <c r="J17" t="s">
        <v>225</v>
      </c>
      <c r="K17">
        <v>8889</v>
      </c>
      <c r="L17">
        <v>1.38357</v>
      </c>
      <c r="M17">
        <v>12774.999019999999</v>
      </c>
      <c r="N17">
        <v>0.13064999999999999</v>
      </c>
      <c r="O17">
        <v>12774.999019999999</v>
      </c>
      <c r="P17">
        <v>67.989999999999995</v>
      </c>
      <c r="Q17">
        <v>20216.707030000001</v>
      </c>
      <c r="R17">
        <v>0.56859000000000004</v>
      </c>
      <c r="S17">
        <v>20216.707030000001</v>
      </c>
      <c r="T17">
        <v>36.93</v>
      </c>
      <c r="U17">
        <v>23257.875</v>
      </c>
      <c r="V17">
        <v>0.43608000000000002</v>
      </c>
      <c r="W17">
        <v>23257.875</v>
      </c>
      <c r="X17">
        <v>67.88</v>
      </c>
      <c r="Y17">
        <v>14928.856449999999</v>
      </c>
      <c r="Z17">
        <v>0.55983000000000005</v>
      </c>
      <c r="AA17">
        <v>14928.856449999999</v>
      </c>
      <c r="AB17">
        <v>61.21</v>
      </c>
      <c r="AC17" s="34">
        <v>71178.4375</v>
      </c>
      <c r="AD17">
        <v>24620</v>
      </c>
      <c r="AE17">
        <v>71178.4375</v>
      </c>
      <c r="AF17">
        <v>457.21859999999998</v>
      </c>
      <c r="AG17">
        <v>68</v>
      </c>
      <c r="AH17">
        <v>12156.498444999999</v>
      </c>
      <c r="AI17">
        <v>273.71273500000001</v>
      </c>
      <c r="AJ17">
        <v>26667</v>
      </c>
      <c r="AK17">
        <v>35556</v>
      </c>
    </row>
    <row r="18" spans="1:37" x14ac:dyDescent="0.25">
      <c r="A18">
        <v>22437</v>
      </c>
      <c r="B18" t="s">
        <v>37</v>
      </c>
      <c r="C18">
        <v>30175</v>
      </c>
      <c r="D18">
        <v>24078</v>
      </c>
      <c r="E18" t="s">
        <v>241</v>
      </c>
      <c r="F18">
        <v>5</v>
      </c>
      <c r="G18">
        <v>101</v>
      </c>
      <c r="H18">
        <v>0.32807999999999998</v>
      </c>
      <c r="I18">
        <v>1</v>
      </c>
      <c r="J18" t="s">
        <v>225</v>
      </c>
      <c r="K18">
        <v>11111</v>
      </c>
      <c r="L18">
        <v>1.6404000000000001</v>
      </c>
      <c r="M18">
        <v>19843.037110000001</v>
      </c>
      <c r="N18">
        <v>0.16234999999999999</v>
      </c>
      <c r="O18">
        <v>19843.037110000001</v>
      </c>
      <c r="P18">
        <v>67.989999999999995</v>
      </c>
      <c r="Q18">
        <v>33601.710939999997</v>
      </c>
      <c r="R18">
        <v>0.75605</v>
      </c>
      <c r="S18">
        <v>33601.710939999997</v>
      </c>
      <c r="T18">
        <v>23.06</v>
      </c>
      <c r="U18">
        <v>35061.289060000003</v>
      </c>
      <c r="V18">
        <v>0.52592000000000005</v>
      </c>
      <c r="W18">
        <v>35061.289060000003</v>
      </c>
      <c r="X18">
        <v>67.78</v>
      </c>
      <c r="Y18">
        <v>20559.310549999998</v>
      </c>
      <c r="Z18">
        <v>0.61678999999999995</v>
      </c>
      <c r="AA18">
        <v>20559.310549999998</v>
      </c>
      <c r="AB18">
        <v>51.15</v>
      </c>
      <c r="AC18" s="34">
        <v>109065.34375</v>
      </c>
      <c r="AD18">
        <v>35782.160159999999</v>
      </c>
      <c r="AE18">
        <v>109065.34375</v>
      </c>
      <c r="AF18">
        <v>875.38873000000001</v>
      </c>
      <c r="AG18">
        <v>68</v>
      </c>
      <c r="AH18">
        <v>17769.147849000001</v>
      </c>
      <c r="AI18">
        <v>609.92837099999997</v>
      </c>
      <c r="AJ18">
        <v>33333</v>
      </c>
      <c r="AK18">
        <v>44444</v>
      </c>
    </row>
    <row r="19" spans="1:37" x14ac:dyDescent="0.25">
      <c r="A19">
        <v>22441</v>
      </c>
      <c r="B19" t="s">
        <v>37</v>
      </c>
      <c r="C19">
        <v>30178</v>
      </c>
      <c r="D19">
        <v>25659</v>
      </c>
      <c r="E19" t="s">
        <v>242</v>
      </c>
      <c r="F19">
        <v>5</v>
      </c>
      <c r="G19">
        <v>101</v>
      </c>
      <c r="H19">
        <v>0.27096999999999999</v>
      </c>
      <c r="I19">
        <v>1</v>
      </c>
      <c r="J19" t="s">
        <v>225</v>
      </c>
      <c r="K19">
        <v>11111</v>
      </c>
      <c r="L19">
        <v>1.35486</v>
      </c>
      <c r="M19">
        <v>22808.96875</v>
      </c>
      <c r="N19">
        <v>0.18662000000000001</v>
      </c>
      <c r="O19">
        <v>22808.96875</v>
      </c>
      <c r="P19">
        <v>67.989999999999995</v>
      </c>
      <c r="Q19">
        <v>37559.886720000002</v>
      </c>
      <c r="R19">
        <v>0.84511000000000003</v>
      </c>
      <c r="S19">
        <v>37559.886720000002</v>
      </c>
      <c r="T19">
        <v>18.850000000000001</v>
      </c>
      <c r="U19">
        <v>42735.738279999998</v>
      </c>
      <c r="V19">
        <v>0.64104000000000005</v>
      </c>
      <c r="W19">
        <v>42735.738279999998</v>
      </c>
      <c r="X19">
        <v>67.7</v>
      </c>
      <c r="Y19">
        <v>26225.708979999999</v>
      </c>
      <c r="Z19">
        <v>0.78678000000000003</v>
      </c>
      <c r="AA19">
        <v>26225.708979999999</v>
      </c>
      <c r="AB19">
        <v>31.35</v>
      </c>
      <c r="AC19" s="34">
        <v>129330.30469</v>
      </c>
      <c r="AD19">
        <v>35045.011720000002</v>
      </c>
      <c r="AE19">
        <v>129330.30469</v>
      </c>
      <c r="AF19">
        <v>1028.5698199999999</v>
      </c>
      <c r="AG19">
        <v>68</v>
      </c>
      <c r="AH19">
        <v>17283.982032</v>
      </c>
      <c r="AI19">
        <v>766.60461099999998</v>
      </c>
      <c r="AJ19">
        <v>33333</v>
      </c>
      <c r="AK19">
        <v>44444</v>
      </c>
    </row>
    <row r="20" spans="1:37" x14ac:dyDescent="0.25">
      <c r="A20">
        <v>22444</v>
      </c>
      <c r="B20" t="s">
        <v>37</v>
      </c>
      <c r="C20">
        <v>30181</v>
      </c>
      <c r="D20">
        <v>30285</v>
      </c>
      <c r="E20" t="s">
        <v>243</v>
      </c>
      <c r="F20">
        <v>4</v>
      </c>
      <c r="G20">
        <v>101</v>
      </c>
      <c r="H20">
        <v>0.50346999999999997</v>
      </c>
      <c r="I20">
        <v>1</v>
      </c>
      <c r="J20" t="s">
        <v>225</v>
      </c>
      <c r="K20">
        <v>8889</v>
      </c>
      <c r="L20">
        <v>2.0138799999999999</v>
      </c>
      <c r="M20">
        <v>30943.822270000001</v>
      </c>
      <c r="N20">
        <v>0.31646999999999997</v>
      </c>
      <c r="O20">
        <v>30943.822270000001</v>
      </c>
      <c r="P20">
        <v>67.95</v>
      </c>
      <c r="Q20">
        <v>41614.941409999999</v>
      </c>
      <c r="R20">
        <v>1.17041</v>
      </c>
      <c r="S20">
        <v>41614.941409999999</v>
      </c>
      <c r="T20">
        <v>10.53</v>
      </c>
      <c r="U20">
        <v>52850.746090000001</v>
      </c>
      <c r="V20">
        <v>0.99094000000000004</v>
      </c>
      <c r="W20">
        <v>52850.746090000001</v>
      </c>
      <c r="X20">
        <v>42.03</v>
      </c>
      <c r="Y20">
        <v>27368.605469999999</v>
      </c>
      <c r="Z20">
        <v>1.0263100000000001</v>
      </c>
      <c r="AA20">
        <v>27368.605469999999</v>
      </c>
      <c r="AB20">
        <v>25.58</v>
      </c>
      <c r="AC20" s="34">
        <v>152778.10938000001</v>
      </c>
      <c r="AD20">
        <v>76919.195309999996</v>
      </c>
      <c r="AE20">
        <v>152778.10938000001</v>
      </c>
      <c r="AF20">
        <v>3390.7707500000001</v>
      </c>
      <c r="AG20">
        <v>68</v>
      </c>
      <c r="AH20">
        <v>34731.146595999999</v>
      </c>
      <c r="AI20">
        <v>2528.4053899999999</v>
      </c>
      <c r="AJ20">
        <v>26667</v>
      </c>
      <c r="AK20">
        <v>35556</v>
      </c>
    </row>
    <row r="21" spans="1:37" x14ac:dyDescent="0.25">
      <c r="A21">
        <v>22607</v>
      </c>
      <c r="B21" t="s">
        <v>37</v>
      </c>
      <c r="C21">
        <v>30282</v>
      </c>
      <c r="D21">
        <v>29837</v>
      </c>
      <c r="E21" t="s">
        <v>244</v>
      </c>
      <c r="F21">
        <v>4</v>
      </c>
      <c r="G21">
        <v>101</v>
      </c>
      <c r="H21">
        <v>0.17913999999999999</v>
      </c>
      <c r="I21">
        <v>1</v>
      </c>
      <c r="J21" t="s">
        <v>225</v>
      </c>
      <c r="K21">
        <v>8889</v>
      </c>
      <c r="L21">
        <v>0.71655999999999997</v>
      </c>
      <c r="M21">
        <v>13956.05176</v>
      </c>
      <c r="N21">
        <v>0.14273</v>
      </c>
      <c r="O21">
        <v>13956.05176</v>
      </c>
      <c r="P21">
        <v>67.989999999999995</v>
      </c>
      <c r="Q21">
        <v>23319.099610000001</v>
      </c>
      <c r="R21">
        <v>0.65583999999999998</v>
      </c>
      <c r="S21">
        <v>23319.099610000001</v>
      </c>
      <c r="T21">
        <v>32.19</v>
      </c>
      <c r="U21">
        <v>25613.972659999999</v>
      </c>
      <c r="V21">
        <v>0.48026000000000002</v>
      </c>
      <c r="W21">
        <v>25613.972659999999</v>
      </c>
      <c r="X21">
        <v>67.84</v>
      </c>
      <c r="Y21">
        <v>15838.73828</v>
      </c>
      <c r="Z21">
        <v>0.59394999999999998</v>
      </c>
      <c r="AA21">
        <v>15838.73828</v>
      </c>
      <c r="AB21">
        <v>56.99</v>
      </c>
      <c r="AC21" s="34">
        <v>78727.859379999994</v>
      </c>
      <c r="AD21">
        <v>14103.309569999999</v>
      </c>
      <c r="AE21">
        <v>78727.859379999994</v>
      </c>
      <c r="AF21">
        <v>283.96782999999999</v>
      </c>
      <c r="AG21">
        <v>68</v>
      </c>
      <c r="AH21">
        <v>7014.7351399999998</v>
      </c>
      <c r="AI21">
        <v>179.55954700000001</v>
      </c>
      <c r="AJ21">
        <v>26667</v>
      </c>
      <c r="AK21">
        <v>35556</v>
      </c>
    </row>
    <row r="22" spans="1:37" x14ac:dyDescent="0.25">
      <c r="A22">
        <v>22656</v>
      </c>
      <c r="B22" t="s">
        <v>37</v>
      </c>
      <c r="C22">
        <v>30312</v>
      </c>
      <c r="D22">
        <v>22232</v>
      </c>
      <c r="E22" t="s">
        <v>245</v>
      </c>
      <c r="F22">
        <v>5</v>
      </c>
      <c r="G22">
        <v>101</v>
      </c>
      <c r="H22">
        <v>0.3972</v>
      </c>
      <c r="I22">
        <v>1</v>
      </c>
      <c r="J22" t="s">
        <v>225</v>
      </c>
      <c r="K22">
        <v>11111</v>
      </c>
      <c r="L22">
        <v>1.986</v>
      </c>
      <c r="M22">
        <v>21989.056639999999</v>
      </c>
      <c r="N22">
        <v>0.17990999999999999</v>
      </c>
      <c r="O22">
        <v>21989.056639999999</v>
      </c>
      <c r="P22">
        <v>67.989999999999995</v>
      </c>
      <c r="Q22">
        <v>37239.59375</v>
      </c>
      <c r="R22">
        <v>0.83789999999999998</v>
      </c>
      <c r="S22">
        <v>37239.59375</v>
      </c>
      <c r="T22">
        <v>19.170000000000002</v>
      </c>
      <c r="U22">
        <v>39208.609380000002</v>
      </c>
      <c r="V22">
        <v>0.58814</v>
      </c>
      <c r="W22">
        <v>39208.609380000002</v>
      </c>
      <c r="X22">
        <v>67.73</v>
      </c>
      <c r="Y22">
        <v>22388.130860000001</v>
      </c>
      <c r="Z22">
        <v>0.67164999999999997</v>
      </c>
      <c r="AA22">
        <v>22388.130860000001</v>
      </c>
      <c r="AB22">
        <v>34.869999999999997</v>
      </c>
      <c r="AC22" s="34">
        <v>120825.39062999999</v>
      </c>
      <c r="AD22">
        <v>47991.84375</v>
      </c>
      <c r="AE22">
        <v>120825.39062999999</v>
      </c>
      <c r="AF22">
        <v>1385.0184300000001</v>
      </c>
      <c r="AG22">
        <v>68</v>
      </c>
      <c r="AH22">
        <v>23684.131520999999</v>
      </c>
      <c r="AI22">
        <v>1026.620216</v>
      </c>
      <c r="AJ22">
        <v>33333</v>
      </c>
      <c r="AK22">
        <v>44444</v>
      </c>
    </row>
    <row r="23" spans="1:37" x14ac:dyDescent="0.25">
      <c r="A23">
        <v>24754</v>
      </c>
      <c r="B23" t="s">
        <v>37</v>
      </c>
      <c r="C23">
        <v>31312</v>
      </c>
      <c r="D23">
        <v>30312</v>
      </c>
      <c r="E23" t="s">
        <v>246</v>
      </c>
      <c r="F23">
        <v>5</v>
      </c>
      <c r="G23">
        <v>101</v>
      </c>
      <c r="H23">
        <v>0.4138</v>
      </c>
      <c r="I23">
        <v>1</v>
      </c>
      <c r="J23" t="s">
        <v>225</v>
      </c>
      <c r="K23">
        <v>11111</v>
      </c>
      <c r="L23">
        <v>2.06901</v>
      </c>
      <c r="M23">
        <v>20957.724610000001</v>
      </c>
      <c r="N23">
        <v>0.17147000000000001</v>
      </c>
      <c r="O23">
        <v>20957.724610000001</v>
      </c>
      <c r="P23">
        <v>67.989999999999995</v>
      </c>
      <c r="Q23">
        <v>35173.726560000003</v>
      </c>
      <c r="R23">
        <v>0.79142000000000001</v>
      </c>
      <c r="S23">
        <v>35173.726560000003</v>
      </c>
      <c r="T23">
        <v>21.33</v>
      </c>
      <c r="U23">
        <v>36729.164060000003</v>
      </c>
      <c r="V23">
        <v>0.55093999999999999</v>
      </c>
      <c r="W23">
        <v>36729.164060000003</v>
      </c>
      <c r="X23">
        <v>67.760000000000005</v>
      </c>
      <c r="Y23">
        <v>21234.738280000001</v>
      </c>
      <c r="Z23">
        <v>0.63705000000000001</v>
      </c>
      <c r="AA23">
        <v>21234.738280000001</v>
      </c>
      <c r="AB23">
        <v>46.73</v>
      </c>
      <c r="AC23" s="34">
        <v>114095.35156</v>
      </c>
      <c r="AD23">
        <v>47212.941409999999</v>
      </c>
      <c r="AE23">
        <v>114095.35156</v>
      </c>
      <c r="AF23">
        <v>1222.2627</v>
      </c>
      <c r="AG23">
        <v>68</v>
      </c>
      <c r="AH23">
        <v>23341.822815</v>
      </c>
      <c r="AI23">
        <v>870.40327000000002</v>
      </c>
      <c r="AJ23">
        <v>33333</v>
      </c>
      <c r="AK23">
        <v>44444</v>
      </c>
    </row>
    <row r="24" spans="1:37" x14ac:dyDescent="0.25">
      <c r="A24">
        <v>25402</v>
      </c>
      <c r="B24" t="s">
        <v>37</v>
      </c>
      <c r="C24">
        <v>31543</v>
      </c>
      <c r="D24">
        <v>33517</v>
      </c>
      <c r="E24" t="s">
        <v>247</v>
      </c>
      <c r="F24">
        <v>5</v>
      </c>
      <c r="G24">
        <v>101</v>
      </c>
      <c r="H24">
        <v>0.64515999999999996</v>
      </c>
      <c r="I24">
        <v>1</v>
      </c>
      <c r="J24" t="s">
        <v>225</v>
      </c>
      <c r="K24">
        <v>11111</v>
      </c>
      <c r="L24">
        <v>3.2258</v>
      </c>
      <c r="M24">
        <v>26718.439450000002</v>
      </c>
      <c r="N24">
        <v>0.21861</v>
      </c>
      <c r="O24">
        <v>26718.439450000002</v>
      </c>
      <c r="P24">
        <v>67.98</v>
      </c>
      <c r="Q24">
        <v>40997.699220000002</v>
      </c>
      <c r="R24">
        <v>0.92245999999999995</v>
      </c>
      <c r="S24">
        <v>40997.699220000002</v>
      </c>
      <c r="T24">
        <v>15.72</v>
      </c>
      <c r="U24">
        <v>46089.046880000002</v>
      </c>
      <c r="V24">
        <v>0.69133999999999995</v>
      </c>
      <c r="W24">
        <v>46089.046880000002</v>
      </c>
      <c r="X24">
        <v>67.67</v>
      </c>
      <c r="Y24">
        <v>25235.871090000001</v>
      </c>
      <c r="Z24">
        <v>0.75707999999999998</v>
      </c>
      <c r="AA24">
        <v>25235.871090000001</v>
      </c>
      <c r="AB24">
        <v>32.340000000000003</v>
      </c>
      <c r="AC24" s="34">
        <v>139041.0625</v>
      </c>
      <c r="AD24">
        <v>89703.734379999994</v>
      </c>
      <c r="AE24">
        <v>139041.0625</v>
      </c>
      <c r="AF24">
        <v>2878.9912100000001</v>
      </c>
      <c r="AG24">
        <v>68</v>
      </c>
      <c r="AH24">
        <v>42731.251506000001</v>
      </c>
      <c r="AI24">
        <v>2186.0125010000002</v>
      </c>
      <c r="AJ24">
        <v>33333</v>
      </c>
      <c r="AK24">
        <v>44444</v>
      </c>
    </row>
    <row r="25" spans="1:37" x14ac:dyDescent="0.25">
      <c r="A25">
        <v>25917</v>
      </c>
      <c r="B25" t="s">
        <v>37</v>
      </c>
      <c r="C25">
        <v>31745</v>
      </c>
      <c r="D25">
        <v>30049</v>
      </c>
      <c r="E25" t="s">
        <v>248</v>
      </c>
      <c r="F25">
        <v>4</v>
      </c>
      <c r="G25">
        <v>101</v>
      </c>
      <c r="H25">
        <v>0.49175000000000002</v>
      </c>
      <c r="I25">
        <v>1</v>
      </c>
      <c r="J25" t="s">
        <v>225</v>
      </c>
      <c r="K25">
        <v>8889</v>
      </c>
      <c r="L25">
        <v>1.9670000000000001</v>
      </c>
      <c r="M25">
        <v>27314.292969999999</v>
      </c>
      <c r="N25">
        <v>0.27934999999999999</v>
      </c>
      <c r="O25">
        <v>27314.292969999999</v>
      </c>
      <c r="P25">
        <v>67.959999999999994</v>
      </c>
      <c r="Q25">
        <v>38272.160159999999</v>
      </c>
      <c r="R25">
        <v>1.07639</v>
      </c>
      <c r="S25">
        <v>38272.160159999999</v>
      </c>
      <c r="T25">
        <v>12.71</v>
      </c>
      <c r="U25">
        <v>47341.765630000002</v>
      </c>
      <c r="V25">
        <v>0.88765000000000005</v>
      </c>
      <c r="W25">
        <v>47341.765630000002</v>
      </c>
      <c r="X25">
        <v>57.26</v>
      </c>
      <c r="Y25">
        <v>25699.441409999999</v>
      </c>
      <c r="Z25">
        <v>0.96372000000000002</v>
      </c>
      <c r="AA25">
        <v>25699.441409999999</v>
      </c>
      <c r="AB25">
        <v>28.28</v>
      </c>
      <c r="AC25" s="34">
        <v>138627.65625</v>
      </c>
      <c r="AD25">
        <v>68170.148440000004</v>
      </c>
      <c r="AE25">
        <v>138627.65625</v>
      </c>
      <c r="AF25">
        <v>2531.8425299999999</v>
      </c>
      <c r="AG25">
        <v>68</v>
      </c>
      <c r="AH25">
        <v>31458.035194</v>
      </c>
      <c r="AI25">
        <v>1927.627833</v>
      </c>
      <c r="AJ25">
        <v>26667</v>
      </c>
      <c r="AK25">
        <v>35556</v>
      </c>
    </row>
    <row r="26" spans="1:37" x14ac:dyDescent="0.25">
      <c r="A26">
        <v>30024</v>
      </c>
      <c r="B26" t="s">
        <v>37</v>
      </c>
      <c r="C26">
        <v>33517</v>
      </c>
      <c r="D26">
        <v>21718</v>
      </c>
      <c r="E26" t="s">
        <v>249</v>
      </c>
      <c r="F26">
        <v>5</v>
      </c>
      <c r="G26">
        <v>101</v>
      </c>
      <c r="H26">
        <v>0.31819999999999998</v>
      </c>
      <c r="I26">
        <v>1</v>
      </c>
      <c r="J26" t="s">
        <v>225</v>
      </c>
      <c r="K26">
        <v>11111</v>
      </c>
      <c r="L26">
        <v>1.591</v>
      </c>
      <c r="M26">
        <v>26718.439450000002</v>
      </c>
      <c r="N26">
        <v>0.21861</v>
      </c>
      <c r="O26">
        <v>26718.439450000002</v>
      </c>
      <c r="P26">
        <v>67.98</v>
      </c>
      <c r="Q26">
        <v>40997.699220000002</v>
      </c>
      <c r="R26">
        <v>0.92245999999999995</v>
      </c>
      <c r="S26">
        <v>40997.699220000002</v>
      </c>
      <c r="T26">
        <v>15.72</v>
      </c>
      <c r="U26">
        <v>46089.046880000002</v>
      </c>
      <c r="V26">
        <v>0.69133999999999995</v>
      </c>
      <c r="W26">
        <v>46089.046880000002</v>
      </c>
      <c r="X26">
        <v>67.67</v>
      </c>
      <c r="Y26">
        <v>25235.871090000001</v>
      </c>
      <c r="Z26">
        <v>0.75707999999999998</v>
      </c>
      <c r="AA26">
        <v>25235.871090000001</v>
      </c>
      <c r="AB26">
        <v>32.340000000000003</v>
      </c>
      <c r="AC26" s="34">
        <v>139041.0625</v>
      </c>
      <c r="AD26">
        <v>44242.863279999998</v>
      </c>
      <c r="AE26">
        <v>139041.0625</v>
      </c>
      <c r="AF26">
        <v>1419.9500700000001</v>
      </c>
      <c r="AG26">
        <v>68</v>
      </c>
      <c r="AH26">
        <v>21075.521554999999</v>
      </c>
      <c r="AI26">
        <v>1078.1653229999999</v>
      </c>
      <c r="AJ26">
        <v>33333</v>
      </c>
      <c r="AK26">
        <v>44444</v>
      </c>
    </row>
    <row r="27" spans="1:37" x14ac:dyDescent="0.25">
      <c r="K27">
        <f>AVERAGE(K2:K26)</f>
        <v>10666.6</v>
      </c>
      <c r="L27">
        <f t="shared" ref="L27:AK27" si="0">AVERAGE(L2:L26)</f>
        <v>1.8828179999999997</v>
      </c>
      <c r="M27">
        <f t="shared" si="0"/>
        <v>22245.530937599997</v>
      </c>
      <c r="N27">
        <f t="shared" si="0"/>
        <v>0.19018959999999999</v>
      </c>
      <c r="O27">
        <f t="shared" si="0"/>
        <v>22245.530937599997</v>
      </c>
      <c r="P27">
        <f t="shared" si="0"/>
        <v>67.985600000000005</v>
      </c>
      <c r="Q27">
        <f t="shared" si="0"/>
        <v>35715.695391999994</v>
      </c>
      <c r="R27">
        <f t="shared" si="0"/>
        <v>0.83658840000000012</v>
      </c>
      <c r="S27">
        <f t="shared" si="0"/>
        <v>35715.695391999994</v>
      </c>
      <c r="T27">
        <f t="shared" si="0"/>
        <v>20.392400000000002</v>
      </c>
      <c r="U27">
        <f t="shared" si="0"/>
        <v>39859.934688400004</v>
      </c>
      <c r="V27">
        <f t="shared" si="0"/>
        <v>0.62413479999999999</v>
      </c>
      <c r="W27">
        <f t="shared" si="0"/>
        <v>39859.934688400004</v>
      </c>
      <c r="X27">
        <f t="shared" si="0"/>
        <v>66.2864</v>
      </c>
      <c r="Y27">
        <f t="shared" si="0"/>
        <v>23407.893750800002</v>
      </c>
      <c r="Z27">
        <f t="shared" si="0"/>
        <v>0.7316455999999999</v>
      </c>
      <c r="AA27">
        <f t="shared" si="0"/>
        <v>23407.893750800002</v>
      </c>
      <c r="AB27">
        <f t="shared" si="0"/>
        <v>37.321200000000005</v>
      </c>
      <c r="AC27" s="35">
        <f t="shared" si="0"/>
        <v>121229.05531439997</v>
      </c>
      <c r="AD27">
        <f t="shared" si="0"/>
        <v>48100.426914799988</v>
      </c>
      <c r="AE27">
        <f t="shared" si="0"/>
        <v>121229.05531439997</v>
      </c>
      <c r="AF27">
        <f t="shared" si="0"/>
        <v>1440.5912555999998</v>
      </c>
      <c r="AG27">
        <f t="shared" si="0"/>
        <v>68</v>
      </c>
      <c r="AH27">
        <f t="shared" si="0"/>
        <v>23402.67526928</v>
      </c>
      <c r="AI27">
        <f t="shared" si="0"/>
        <v>1064.2787764</v>
      </c>
      <c r="AJ27">
        <f t="shared" si="0"/>
        <v>31999.8</v>
      </c>
      <c r="AK27">
        <f t="shared" si="0"/>
        <v>42666.400000000001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30"/>
  <sheetViews>
    <sheetView topLeftCell="EG1" workbookViewId="0">
      <selection activeCell="EY30" sqref="EY30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6.5703125" bestFit="1" customWidth="1"/>
    <col min="6" max="6" width="7.42578125" bestFit="1" customWidth="1"/>
    <col min="7" max="7" width="7.7109375" bestFit="1" customWidth="1"/>
    <col min="8" max="8" width="7" bestFit="1" customWidth="1"/>
    <col min="9" max="9" width="7.28515625" bestFit="1" customWidth="1"/>
    <col min="10" max="10" width="6.140625" bestFit="1" customWidth="1"/>
    <col min="11" max="11" width="9.7109375" bestFit="1" customWidth="1"/>
    <col min="12" max="12" width="6.28515625" bestFit="1" customWidth="1"/>
    <col min="13" max="13" width="8" bestFit="1" customWidth="1"/>
    <col min="14" max="14" width="7.85546875" bestFit="1" customWidth="1"/>
    <col min="15" max="15" width="8" bestFit="1" customWidth="1"/>
    <col min="16" max="16" width="9.85546875" bestFit="1" customWidth="1"/>
    <col min="17" max="17" width="10.5703125" bestFit="1" customWidth="1"/>
    <col min="18" max="18" width="10.85546875" bestFit="1" customWidth="1"/>
    <col min="19" max="19" width="9" bestFit="1" customWidth="1"/>
    <col min="21" max="21" width="10.5703125" bestFit="1" customWidth="1"/>
    <col min="22" max="22" width="6.85546875" bestFit="1" customWidth="1"/>
    <col min="23" max="23" width="9.85546875" bestFit="1" customWidth="1"/>
    <col min="24" max="24" width="11.140625" bestFit="1" customWidth="1"/>
    <col min="25" max="25" width="8.5703125" bestFit="1" customWidth="1"/>
    <col min="26" max="26" width="8.28515625" bestFit="1" customWidth="1"/>
    <col min="27" max="27" width="6.7109375" bestFit="1" customWidth="1"/>
    <col min="28" max="28" width="12.7109375" bestFit="1" customWidth="1"/>
    <col min="29" max="29" width="9" bestFit="1" customWidth="1"/>
    <col min="30" max="30" width="6.5703125" bestFit="1" customWidth="1"/>
    <col min="31" max="31" width="7" bestFit="1" customWidth="1"/>
    <col min="32" max="32" width="6.85546875" bestFit="1" customWidth="1"/>
    <col min="33" max="33" width="4.5703125" bestFit="1" customWidth="1"/>
    <col min="34" max="34" width="9.7109375" bestFit="1" customWidth="1"/>
    <col min="35" max="35" width="12" bestFit="1" customWidth="1"/>
    <col min="36" max="37" width="8" bestFit="1" customWidth="1"/>
    <col min="38" max="38" width="9" bestFit="1" customWidth="1"/>
    <col min="39" max="39" width="12" bestFit="1" customWidth="1"/>
    <col min="40" max="42" width="11" bestFit="1" customWidth="1"/>
    <col min="43" max="48" width="12" bestFit="1" customWidth="1"/>
    <col min="49" max="54" width="11" bestFit="1" customWidth="1"/>
    <col min="55" max="57" width="10" bestFit="1" customWidth="1"/>
    <col min="58" max="63" width="11" bestFit="1" customWidth="1"/>
    <col min="64" max="86" width="6.28515625" bestFit="1" customWidth="1"/>
    <col min="87" max="87" width="12" bestFit="1" customWidth="1"/>
    <col min="88" max="89" width="11" bestFit="1" customWidth="1"/>
    <col min="90" max="95" width="12" bestFit="1" customWidth="1"/>
    <col min="96" max="101" width="11" bestFit="1" customWidth="1"/>
    <col min="102" max="104" width="10" bestFit="1" customWidth="1"/>
    <col min="105" max="110" width="11" bestFit="1" customWidth="1"/>
    <col min="111" max="133" width="7.28515625" bestFit="1" customWidth="1"/>
    <col min="134" max="134" width="7" bestFit="1" customWidth="1"/>
    <col min="135" max="135" width="6.42578125" bestFit="1" customWidth="1"/>
    <col min="136" max="136" width="11.5703125" bestFit="1" customWidth="1"/>
    <col min="137" max="137" width="12" bestFit="1" customWidth="1"/>
    <col min="138" max="138" width="8.140625" bestFit="1" customWidth="1"/>
    <col min="139" max="139" width="8" bestFit="1" customWidth="1"/>
    <col min="140" max="140" width="12" bestFit="1" customWidth="1"/>
    <col min="141" max="141" width="10.7109375" bestFit="1" customWidth="1"/>
    <col min="142" max="142" width="12" bestFit="1" customWidth="1"/>
    <col min="143" max="143" width="8.28515625" bestFit="1" customWidth="1"/>
    <col min="144" max="144" width="8" bestFit="1" customWidth="1"/>
    <col min="145" max="145" width="12" bestFit="1" customWidth="1"/>
    <col min="146" max="146" width="10.85546875" bestFit="1" customWidth="1"/>
    <col min="147" max="147" width="11.7109375" bestFit="1" customWidth="1"/>
    <col min="148" max="148" width="12" bestFit="1" customWidth="1"/>
    <col min="149" max="149" width="8.28515625" bestFit="1" customWidth="1"/>
    <col min="150" max="150" width="8" bestFit="1" customWidth="1"/>
    <col min="151" max="151" width="12" bestFit="1" customWidth="1"/>
    <col min="152" max="152" width="10.85546875" bestFit="1" customWidth="1"/>
    <col min="153" max="153" width="11.7109375" bestFit="1" customWidth="1"/>
    <col min="154" max="156" width="12" bestFit="1" customWidth="1"/>
    <col min="157" max="157" width="12.140625" bestFit="1" customWidth="1"/>
  </cols>
  <sheetData>
    <row r="1" spans="1:157" x14ac:dyDescent="0.25">
      <c r="A1" t="s">
        <v>0</v>
      </c>
      <c r="B1" t="s">
        <v>50</v>
      </c>
      <c r="C1" t="s">
        <v>2</v>
      </c>
      <c r="D1" t="s">
        <v>3</v>
      </c>
      <c r="E1" t="s">
        <v>5</v>
      </c>
      <c r="F1" t="s">
        <v>51</v>
      </c>
      <c r="G1" t="s">
        <v>52</v>
      </c>
      <c r="H1" t="s">
        <v>53</v>
      </c>
      <c r="I1" t="s">
        <v>54</v>
      </c>
      <c r="J1" t="s">
        <v>6</v>
      </c>
      <c r="K1" t="s">
        <v>7</v>
      </c>
      <c r="L1" t="s">
        <v>8</v>
      </c>
      <c r="M1" t="s">
        <v>55</v>
      </c>
      <c r="N1" t="s">
        <v>56</v>
      </c>
      <c r="O1" t="s">
        <v>57</v>
      </c>
      <c r="P1" t="s">
        <v>58</v>
      </c>
      <c r="Q1" t="s">
        <v>59</v>
      </c>
      <c r="R1" t="s">
        <v>9</v>
      </c>
      <c r="S1" t="s">
        <v>60</v>
      </c>
      <c r="T1" t="s">
        <v>61</v>
      </c>
      <c r="U1" t="s">
        <v>62</v>
      </c>
      <c r="V1" t="s">
        <v>63</v>
      </c>
      <c r="W1" t="s">
        <v>64</v>
      </c>
      <c r="X1" t="s">
        <v>65</v>
      </c>
      <c r="Y1" t="s">
        <v>66</v>
      </c>
      <c r="Z1" t="s">
        <v>67</v>
      </c>
      <c r="AA1" t="s">
        <v>68</v>
      </c>
      <c r="AB1" t="s">
        <v>69</v>
      </c>
      <c r="AC1" t="s">
        <v>70</v>
      </c>
      <c r="AD1" t="s">
        <v>71</v>
      </c>
      <c r="AE1" t="s">
        <v>38</v>
      </c>
      <c r="AF1" t="s">
        <v>10</v>
      </c>
      <c r="AG1" t="s">
        <v>39</v>
      </c>
      <c r="AH1" t="s">
        <v>11</v>
      </c>
      <c r="AI1" t="s">
        <v>12</v>
      </c>
      <c r="AJ1" t="s">
        <v>72</v>
      </c>
      <c r="AK1" t="s">
        <v>13</v>
      </c>
      <c r="AL1" t="s">
        <v>73</v>
      </c>
      <c r="AM1" t="s">
        <v>74</v>
      </c>
      <c r="AN1" t="s">
        <v>75</v>
      </c>
      <c r="AO1" t="s">
        <v>76</v>
      </c>
      <c r="AP1" t="s">
        <v>77</v>
      </c>
      <c r="AQ1" t="s">
        <v>78</v>
      </c>
      <c r="AR1" t="s">
        <v>79</v>
      </c>
      <c r="AS1" t="s">
        <v>80</v>
      </c>
      <c r="AT1" t="s">
        <v>81</v>
      </c>
      <c r="AU1" t="s">
        <v>82</v>
      </c>
      <c r="AV1" t="s">
        <v>83</v>
      </c>
      <c r="AW1" t="s">
        <v>84</v>
      </c>
      <c r="AX1" t="s">
        <v>85</v>
      </c>
      <c r="AY1" t="s">
        <v>86</v>
      </c>
      <c r="AZ1" t="s">
        <v>87</v>
      </c>
      <c r="BA1" t="s">
        <v>88</v>
      </c>
      <c r="BB1" t="s">
        <v>89</v>
      </c>
      <c r="BC1" t="s">
        <v>90</v>
      </c>
      <c r="BD1" t="s">
        <v>91</v>
      </c>
      <c r="BE1" t="s">
        <v>92</v>
      </c>
      <c r="BF1" t="s">
        <v>93</v>
      </c>
      <c r="BG1" t="s">
        <v>94</v>
      </c>
      <c r="BH1" t="s">
        <v>95</v>
      </c>
      <c r="BI1" t="s">
        <v>96</v>
      </c>
      <c r="BJ1" t="s">
        <v>97</v>
      </c>
      <c r="BK1" t="s">
        <v>98</v>
      </c>
      <c r="BL1" t="s">
        <v>99</v>
      </c>
      <c r="BM1" t="s">
        <v>100</v>
      </c>
      <c r="BN1" t="s">
        <v>101</v>
      </c>
      <c r="BO1" t="s">
        <v>102</v>
      </c>
      <c r="BP1" t="s">
        <v>103</v>
      </c>
      <c r="BQ1" t="s">
        <v>104</v>
      </c>
      <c r="BR1" t="s">
        <v>105</v>
      </c>
      <c r="BS1" t="s">
        <v>106</v>
      </c>
      <c r="BT1" t="s">
        <v>107</v>
      </c>
      <c r="BU1" t="s">
        <v>108</v>
      </c>
      <c r="BV1" t="s">
        <v>109</v>
      </c>
      <c r="BW1" t="s">
        <v>110</v>
      </c>
      <c r="BX1" t="s">
        <v>111</v>
      </c>
      <c r="BY1" t="s">
        <v>112</v>
      </c>
      <c r="BZ1" t="s">
        <v>113</v>
      </c>
      <c r="CA1" t="s">
        <v>114</v>
      </c>
      <c r="CB1" t="s">
        <v>115</v>
      </c>
      <c r="CC1" t="s">
        <v>116</v>
      </c>
      <c r="CD1" t="s">
        <v>117</v>
      </c>
      <c r="CE1" t="s">
        <v>118</v>
      </c>
      <c r="CF1" t="s">
        <v>119</v>
      </c>
      <c r="CG1" t="s">
        <v>120</v>
      </c>
      <c r="CH1" t="s">
        <v>121</v>
      </c>
      <c r="CI1" t="s">
        <v>14</v>
      </c>
      <c r="CJ1" t="s">
        <v>122</v>
      </c>
      <c r="CK1" t="s">
        <v>123</v>
      </c>
      <c r="CL1" t="s">
        <v>124</v>
      </c>
      <c r="CM1" t="s">
        <v>125</v>
      </c>
      <c r="CN1" t="s">
        <v>126</v>
      </c>
      <c r="CO1" t="s">
        <v>127</v>
      </c>
      <c r="CP1" t="s">
        <v>128</v>
      </c>
      <c r="CQ1" t="s">
        <v>129</v>
      </c>
      <c r="CR1" t="s">
        <v>130</v>
      </c>
      <c r="CS1" t="s">
        <v>131</v>
      </c>
      <c r="CT1" t="s">
        <v>132</v>
      </c>
      <c r="CU1" t="s">
        <v>133</v>
      </c>
      <c r="CV1" t="s">
        <v>134</v>
      </c>
      <c r="CW1" t="s">
        <v>135</v>
      </c>
      <c r="CX1" t="s">
        <v>136</v>
      </c>
      <c r="CY1" t="s">
        <v>137</v>
      </c>
      <c r="CZ1" t="s">
        <v>138</v>
      </c>
      <c r="DA1" t="s">
        <v>139</v>
      </c>
      <c r="DB1" t="s">
        <v>140</v>
      </c>
      <c r="DC1" t="s">
        <v>141</v>
      </c>
      <c r="DD1" t="s">
        <v>142</v>
      </c>
      <c r="DE1" t="s">
        <v>143</v>
      </c>
      <c r="DF1" t="s">
        <v>144</v>
      </c>
      <c r="DG1" t="s">
        <v>145</v>
      </c>
      <c r="DH1" t="s">
        <v>146</v>
      </c>
      <c r="DI1" t="s">
        <v>147</v>
      </c>
      <c r="DJ1" t="s">
        <v>148</v>
      </c>
      <c r="DK1" t="s">
        <v>149</v>
      </c>
      <c r="DL1" t="s">
        <v>150</v>
      </c>
      <c r="DM1" t="s">
        <v>151</v>
      </c>
      <c r="DN1" t="s">
        <v>152</v>
      </c>
      <c r="DO1" t="s">
        <v>153</v>
      </c>
      <c r="DP1" t="s">
        <v>154</v>
      </c>
      <c r="DQ1" t="s">
        <v>155</v>
      </c>
      <c r="DR1" t="s">
        <v>156</v>
      </c>
      <c r="DS1" t="s">
        <v>157</v>
      </c>
      <c r="DT1" t="s">
        <v>158</v>
      </c>
      <c r="DU1" t="s">
        <v>159</v>
      </c>
      <c r="DV1" t="s">
        <v>160</v>
      </c>
      <c r="DW1" t="s">
        <v>161</v>
      </c>
      <c r="DX1" t="s">
        <v>162</v>
      </c>
      <c r="DY1" t="s">
        <v>163</v>
      </c>
      <c r="DZ1" t="s">
        <v>164</v>
      </c>
      <c r="EA1" t="s">
        <v>165</v>
      </c>
      <c r="EB1" t="s">
        <v>166</v>
      </c>
      <c r="EC1" t="s">
        <v>167</v>
      </c>
      <c r="ED1" t="s">
        <v>168</v>
      </c>
      <c r="EE1" t="s">
        <v>169</v>
      </c>
      <c r="EF1" t="s">
        <v>15</v>
      </c>
      <c r="EG1" t="s">
        <v>16</v>
      </c>
      <c r="EH1" t="s">
        <v>170</v>
      </c>
      <c r="EI1" t="s">
        <v>17</v>
      </c>
      <c r="EJ1" t="s">
        <v>18</v>
      </c>
      <c r="EK1" t="s">
        <v>19</v>
      </c>
      <c r="EL1" t="s">
        <v>20</v>
      </c>
      <c r="EM1" t="s">
        <v>171</v>
      </c>
      <c r="EN1" t="s">
        <v>21</v>
      </c>
      <c r="EO1" t="s">
        <v>22</v>
      </c>
      <c r="EP1" t="s">
        <v>23</v>
      </c>
      <c r="EQ1" t="s">
        <v>172</v>
      </c>
      <c r="ER1" t="s">
        <v>24</v>
      </c>
      <c r="ES1" t="s">
        <v>173</v>
      </c>
      <c r="ET1" t="s">
        <v>25</v>
      </c>
      <c r="EU1" t="s">
        <v>26</v>
      </c>
      <c r="EV1" t="s">
        <v>27</v>
      </c>
      <c r="EW1" t="s">
        <v>174</v>
      </c>
      <c r="EX1" t="s">
        <v>28</v>
      </c>
      <c r="EY1" t="s">
        <v>29</v>
      </c>
      <c r="EZ1" t="s">
        <v>30</v>
      </c>
      <c r="FA1" t="s">
        <v>175</v>
      </c>
    </row>
    <row r="2" spans="1:157" x14ac:dyDescent="0.25">
      <c r="A2">
        <v>22187</v>
      </c>
      <c r="B2" t="s">
        <v>37</v>
      </c>
      <c r="C2">
        <v>21718</v>
      </c>
      <c r="D2">
        <v>30181</v>
      </c>
      <c r="E2">
        <v>4</v>
      </c>
      <c r="F2">
        <v>0</v>
      </c>
      <c r="G2">
        <v>0</v>
      </c>
      <c r="H2">
        <v>0</v>
      </c>
      <c r="I2">
        <v>0</v>
      </c>
      <c r="J2">
        <v>101</v>
      </c>
      <c r="K2">
        <v>0.40816000000000002</v>
      </c>
      <c r="L2">
        <v>1</v>
      </c>
      <c r="M2">
        <v>0</v>
      </c>
      <c r="N2">
        <v>0</v>
      </c>
      <c r="O2">
        <v>0</v>
      </c>
      <c r="P2">
        <v>3</v>
      </c>
      <c r="Q2">
        <v>9</v>
      </c>
      <c r="R2" t="s">
        <v>225</v>
      </c>
      <c r="S2">
        <v>868</v>
      </c>
      <c r="T2">
        <v>0</v>
      </c>
      <c r="U2">
        <v>64020</v>
      </c>
      <c r="V2">
        <v>6</v>
      </c>
      <c r="W2">
        <v>0</v>
      </c>
      <c r="X2">
        <v>0</v>
      </c>
      <c r="Y2">
        <v>0</v>
      </c>
      <c r="Z2">
        <v>0</v>
      </c>
      <c r="AA2">
        <v>10</v>
      </c>
      <c r="AB2">
        <v>0</v>
      </c>
      <c r="AC2">
        <v>0</v>
      </c>
      <c r="AD2">
        <v>57</v>
      </c>
      <c r="AE2">
        <v>119750</v>
      </c>
      <c r="AF2">
        <v>8889</v>
      </c>
      <c r="AG2">
        <v>31</v>
      </c>
      <c r="AH2">
        <v>1.63266</v>
      </c>
      <c r="AI2">
        <v>16408.738280000001</v>
      </c>
      <c r="AJ2">
        <v>0.42964999999999998</v>
      </c>
      <c r="AK2">
        <v>0.16780999999999999</v>
      </c>
      <c r="AL2">
        <v>56.231270000000002</v>
      </c>
      <c r="AM2">
        <v>34121.710939999997</v>
      </c>
      <c r="AN2">
        <v>607.75818000000004</v>
      </c>
      <c r="AO2">
        <v>1390.03296</v>
      </c>
      <c r="AP2">
        <v>2977.45361</v>
      </c>
      <c r="AQ2">
        <v>10099.57129</v>
      </c>
      <c r="AR2">
        <v>5772.0229499999996</v>
      </c>
      <c r="AS2">
        <v>9002.7695299999996</v>
      </c>
      <c r="AT2">
        <v>6606.1196300000001</v>
      </c>
      <c r="AU2">
        <v>6508.2934599999999</v>
      </c>
      <c r="AV2">
        <v>13478.670899999999</v>
      </c>
      <c r="AW2">
        <v>619.57086000000004</v>
      </c>
      <c r="AX2">
        <v>1000.84918</v>
      </c>
      <c r="AY2">
        <v>2036.58411</v>
      </c>
      <c r="AZ2">
        <v>1841.10022</v>
      </c>
      <c r="BA2">
        <v>1693.8726799999999</v>
      </c>
      <c r="BB2">
        <v>3382.2436499999999</v>
      </c>
      <c r="BC2">
        <v>133.56558000000001</v>
      </c>
      <c r="BD2">
        <v>228.88120000000001</v>
      </c>
      <c r="BE2">
        <v>454.73797999999999</v>
      </c>
      <c r="BF2">
        <v>596.53552000000002</v>
      </c>
      <c r="BG2">
        <v>534.66150000000005</v>
      </c>
      <c r="BH2">
        <v>950.44146999999998</v>
      </c>
      <c r="BI2">
        <v>3397.0039099999999</v>
      </c>
      <c r="BJ2">
        <v>7298.7939500000002</v>
      </c>
      <c r="BK2">
        <v>3594.29736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16408.738280000001</v>
      </c>
      <c r="CJ2">
        <v>1390.03296</v>
      </c>
      <c r="CK2">
        <v>2977.45361</v>
      </c>
      <c r="CL2">
        <v>10099.57129</v>
      </c>
      <c r="CM2">
        <v>5772.0229499999996</v>
      </c>
      <c r="CN2">
        <v>9002.7695299999996</v>
      </c>
      <c r="CO2">
        <v>6606.1196300000001</v>
      </c>
      <c r="CP2">
        <v>6508.2934599999999</v>
      </c>
      <c r="CQ2">
        <v>13478.670899999999</v>
      </c>
      <c r="CR2">
        <v>619.57086000000004</v>
      </c>
      <c r="CS2">
        <v>1000.84918</v>
      </c>
      <c r="CT2">
        <v>2036.58411</v>
      </c>
      <c r="CU2">
        <v>1841.10022</v>
      </c>
      <c r="CV2">
        <v>1693.8726799999999</v>
      </c>
      <c r="CW2">
        <v>3382.2436499999999</v>
      </c>
      <c r="CX2">
        <v>133.56558000000001</v>
      </c>
      <c r="CY2">
        <v>228.88120000000001</v>
      </c>
      <c r="CZ2">
        <v>454.73797999999999</v>
      </c>
      <c r="DA2">
        <v>596.53552000000002</v>
      </c>
      <c r="DB2">
        <v>534.66150000000005</v>
      </c>
      <c r="DC2">
        <v>950.44146999999998</v>
      </c>
      <c r="DD2">
        <v>3397.0039099999999</v>
      </c>
      <c r="DE2">
        <v>7298.7939500000002</v>
      </c>
      <c r="DF2">
        <v>3594.29736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186669</v>
      </c>
      <c r="EE2">
        <v>57</v>
      </c>
      <c r="EF2">
        <v>67.989999999999995</v>
      </c>
      <c r="EG2">
        <v>23979.535159999999</v>
      </c>
      <c r="EH2">
        <v>0.44441000000000003</v>
      </c>
      <c r="EI2">
        <v>0.67442000000000002</v>
      </c>
      <c r="EJ2">
        <v>23979.535159999999</v>
      </c>
      <c r="EK2">
        <v>31.11</v>
      </c>
      <c r="EL2">
        <v>28000.939450000002</v>
      </c>
      <c r="EM2">
        <v>0.43336999999999998</v>
      </c>
      <c r="EN2">
        <v>0.52500999999999998</v>
      </c>
      <c r="EO2">
        <v>28000.939450000002</v>
      </c>
      <c r="EP2">
        <v>67.81</v>
      </c>
      <c r="EQ2">
        <v>0.36115000000000003</v>
      </c>
      <c r="ER2">
        <v>15208.86328</v>
      </c>
      <c r="ES2">
        <v>0.43552000000000002</v>
      </c>
      <c r="ET2">
        <v>0.57033</v>
      </c>
      <c r="EU2">
        <v>15208.86328</v>
      </c>
      <c r="EV2">
        <v>59.9</v>
      </c>
      <c r="EW2">
        <v>0.40884999999999999</v>
      </c>
      <c r="EX2">
        <v>83598.078129999994</v>
      </c>
      <c r="EY2">
        <v>34121.710939999997</v>
      </c>
      <c r="EZ2">
        <v>83598.078129999994</v>
      </c>
      <c r="FA2">
        <v>0</v>
      </c>
    </row>
    <row r="3" spans="1:157" x14ac:dyDescent="0.25">
      <c r="A3">
        <v>23798</v>
      </c>
      <c r="B3" t="s">
        <v>37</v>
      </c>
      <c r="C3">
        <v>22232</v>
      </c>
      <c r="D3">
        <v>30175</v>
      </c>
      <c r="E3">
        <v>5</v>
      </c>
      <c r="F3">
        <v>0</v>
      </c>
      <c r="G3">
        <v>0</v>
      </c>
      <c r="H3">
        <v>0</v>
      </c>
      <c r="I3">
        <v>0</v>
      </c>
      <c r="J3">
        <v>101</v>
      </c>
      <c r="K3">
        <v>0.50131999999999999</v>
      </c>
      <c r="L3">
        <v>1</v>
      </c>
      <c r="M3">
        <v>0</v>
      </c>
      <c r="N3">
        <v>0</v>
      </c>
      <c r="O3">
        <v>0</v>
      </c>
      <c r="P3">
        <v>2</v>
      </c>
      <c r="Q3">
        <v>2</v>
      </c>
      <c r="R3" t="s">
        <v>225</v>
      </c>
      <c r="S3">
        <v>416</v>
      </c>
      <c r="T3">
        <v>0</v>
      </c>
      <c r="U3">
        <v>109710</v>
      </c>
      <c r="V3">
        <v>6</v>
      </c>
      <c r="W3">
        <v>0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51</v>
      </c>
      <c r="AE3">
        <v>159750</v>
      </c>
      <c r="AF3">
        <v>11111</v>
      </c>
      <c r="AG3">
        <v>21</v>
      </c>
      <c r="AH3">
        <v>2.5066000000000002</v>
      </c>
      <c r="AI3">
        <v>21706.277340000001</v>
      </c>
      <c r="AJ3">
        <v>0.58979999999999999</v>
      </c>
      <c r="AK3">
        <v>0.17760000000000001</v>
      </c>
      <c r="AL3">
        <v>49.561540000000001</v>
      </c>
      <c r="AM3">
        <v>56200.855470000002</v>
      </c>
      <c r="AN3">
        <v>1125.5819100000001</v>
      </c>
      <c r="AO3">
        <v>2059.0883800000001</v>
      </c>
      <c r="AP3">
        <v>4361.6323199999997</v>
      </c>
      <c r="AQ3">
        <v>13796.273440000001</v>
      </c>
      <c r="AR3">
        <v>7838.6923800000004</v>
      </c>
      <c r="AS3">
        <v>12062.38184</v>
      </c>
      <c r="AT3">
        <v>9406.25684</v>
      </c>
      <c r="AU3">
        <v>9344.8740199999993</v>
      </c>
      <c r="AV3">
        <v>16289.04297</v>
      </c>
      <c r="AW3">
        <v>938.23230000000001</v>
      </c>
      <c r="AX3">
        <v>1559.0712900000001</v>
      </c>
      <c r="AY3">
        <v>2936.21533</v>
      </c>
      <c r="AZ3">
        <v>2645.8864699999999</v>
      </c>
      <c r="BA3">
        <v>2455.5217299999999</v>
      </c>
      <c r="BB3">
        <v>4131.2836900000002</v>
      </c>
      <c r="BC3">
        <v>205.38588999999999</v>
      </c>
      <c r="BD3">
        <v>367.26119999999997</v>
      </c>
      <c r="BE3">
        <v>656.09160999999995</v>
      </c>
      <c r="BF3">
        <v>863.20885999999996</v>
      </c>
      <c r="BG3">
        <v>771.98803999999996</v>
      </c>
      <c r="BH3">
        <v>1166.8906300000001</v>
      </c>
      <c r="BI3">
        <v>5743.8574200000003</v>
      </c>
      <c r="BJ3">
        <v>7947.49316</v>
      </c>
      <c r="BK3">
        <v>4559.1171899999999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21706.277340000001</v>
      </c>
      <c r="CJ3">
        <v>2059.0883800000001</v>
      </c>
      <c r="CK3">
        <v>4361.6323199999997</v>
      </c>
      <c r="CL3">
        <v>13796.273440000001</v>
      </c>
      <c r="CM3">
        <v>7838.6923800000004</v>
      </c>
      <c r="CN3">
        <v>12062.38184</v>
      </c>
      <c r="CO3">
        <v>9406.25684</v>
      </c>
      <c r="CP3">
        <v>9344.8740199999993</v>
      </c>
      <c r="CQ3">
        <v>16289.04297</v>
      </c>
      <c r="CR3">
        <v>938.23230000000001</v>
      </c>
      <c r="CS3">
        <v>1559.0712900000001</v>
      </c>
      <c r="CT3">
        <v>2936.21533</v>
      </c>
      <c r="CU3">
        <v>2645.8864699999999</v>
      </c>
      <c r="CV3">
        <v>2455.5217299999999</v>
      </c>
      <c r="CW3">
        <v>4131.2836900000002</v>
      </c>
      <c r="CX3">
        <v>205.38588999999999</v>
      </c>
      <c r="CY3">
        <v>367.26119999999997</v>
      </c>
      <c r="CZ3">
        <v>656.09160999999995</v>
      </c>
      <c r="DA3">
        <v>863.20885999999996</v>
      </c>
      <c r="DB3">
        <v>771.98803999999996</v>
      </c>
      <c r="DC3">
        <v>1166.8906300000001</v>
      </c>
      <c r="DD3">
        <v>5743.8574200000003</v>
      </c>
      <c r="DE3">
        <v>7947.49316</v>
      </c>
      <c r="DF3">
        <v>4559.1171899999999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233331</v>
      </c>
      <c r="EE3">
        <v>51</v>
      </c>
      <c r="EF3">
        <v>67.989999999999995</v>
      </c>
      <c r="EG3">
        <v>31012.51758</v>
      </c>
      <c r="EH3">
        <v>0.61424000000000001</v>
      </c>
      <c r="EI3">
        <v>0.69779000000000002</v>
      </c>
      <c r="EJ3">
        <v>31012.51758</v>
      </c>
      <c r="EK3">
        <v>26.02</v>
      </c>
      <c r="EL3">
        <v>37587.597659999999</v>
      </c>
      <c r="EM3">
        <v>0.59736</v>
      </c>
      <c r="EN3">
        <v>0.56381999999999999</v>
      </c>
      <c r="EO3">
        <v>37587.597659999999</v>
      </c>
      <c r="EP3">
        <v>67.75</v>
      </c>
      <c r="EQ3">
        <v>0.44396999999999998</v>
      </c>
      <c r="ER3">
        <v>21799.353520000001</v>
      </c>
      <c r="ES3">
        <v>0.60690999999999995</v>
      </c>
      <c r="ET3">
        <v>0.65398999999999996</v>
      </c>
      <c r="EU3">
        <v>21799.353520000001</v>
      </c>
      <c r="EV3">
        <v>40.03</v>
      </c>
      <c r="EW3">
        <v>0.75141999999999998</v>
      </c>
      <c r="EX3">
        <v>112105.75</v>
      </c>
      <c r="EY3">
        <v>56200.851560000003</v>
      </c>
      <c r="EZ3">
        <v>112105.75</v>
      </c>
      <c r="FA3">
        <v>0</v>
      </c>
    </row>
    <row r="4" spans="1:157" x14ac:dyDescent="0.25">
      <c r="A4">
        <v>26738</v>
      </c>
      <c r="B4" t="s">
        <v>37</v>
      </c>
      <c r="C4">
        <v>23354</v>
      </c>
      <c r="D4">
        <v>24091</v>
      </c>
      <c r="E4">
        <v>5</v>
      </c>
      <c r="F4">
        <v>0</v>
      </c>
      <c r="G4">
        <v>0</v>
      </c>
      <c r="H4">
        <v>0</v>
      </c>
      <c r="I4">
        <v>0</v>
      </c>
      <c r="J4">
        <v>101</v>
      </c>
      <c r="K4">
        <v>0.42619000000000001</v>
      </c>
      <c r="L4">
        <v>1</v>
      </c>
      <c r="M4">
        <v>0</v>
      </c>
      <c r="N4">
        <v>0</v>
      </c>
      <c r="O4">
        <v>0</v>
      </c>
      <c r="P4">
        <v>2</v>
      </c>
      <c r="Q4">
        <v>3</v>
      </c>
      <c r="R4" t="s">
        <v>225</v>
      </c>
      <c r="S4">
        <v>379</v>
      </c>
      <c r="T4">
        <v>0</v>
      </c>
      <c r="U4">
        <v>106940</v>
      </c>
      <c r="V4">
        <v>6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51</v>
      </c>
      <c r="AE4">
        <v>159750</v>
      </c>
      <c r="AF4">
        <v>11111</v>
      </c>
      <c r="AG4">
        <v>21</v>
      </c>
      <c r="AH4">
        <v>2.13096</v>
      </c>
      <c r="AI4">
        <v>22741.779299999998</v>
      </c>
      <c r="AJ4">
        <v>0.50141999999999998</v>
      </c>
      <c r="AK4">
        <v>0.18607000000000001</v>
      </c>
      <c r="AL4">
        <v>50.430700000000002</v>
      </c>
      <c r="AM4">
        <v>46826.019529999998</v>
      </c>
      <c r="AN4">
        <v>936.86425999999994</v>
      </c>
      <c r="AO4">
        <v>1960.9102800000001</v>
      </c>
      <c r="AP4">
        <v>4041.1523400000001</v>
      </c>
      <c r="AQ4">
        <v>13180.57422</v>
      </c>
      <c r="AR4">
        <v>7553.4668000000001</v>
      </c>
      <c r="AS4">
        <v>12364.91309</v>
      </c>
      <c r="AT4">
        <v>9739.4003900000007</v>
      </c>
      <c r="AU4">
        <v>9396.3564499999993</v>
      </c>
      <c r="AV4">
        <v>15775.528319999999</v>
      </c>
      <c r="AW4">
        <v>831.71307000000002</v>
      </c>
      <c r="AX4">
        <v>1360.2097200000001</v>
      </c>
      <c r="AY4">
        <v>2589.4980500000001</v>
      </c>
      <c r="AZ4">
        <v>2627.40967</v>
      </c>
      <c r="BA4">
        <v>2332.6982400000002</v>
      </c>
      <c r="BB4">
        <v>3748.2665999999999</v>
      </c>
      <c r="BC4">
        <v>185.93024</v>
      </c>
      <c r="BD4">
        <v>318.82697000000002</v>
      </c>
      <c r="BE4">
        <v>587.89301</v>
      </c>
      <c r="BF4">
        <v>868.13342</v>
      </c>
      <c r="BG4">
        <v>739.35181</v>
      </c>
      <c r="BH4">
        <v>1067.16626</v>
      </c>
      <c r="BI4">
        <v>6996.5752000000002</v>
      </c>
      <c r="BJ4">
        <v>7566.2270500000004</v>
      </c>
      <c r="BK4">
        <v>4038.44751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22741.779299999998</v>
      </c>
      <c r="CJ4">
        <v>1960.9102800000001</v>
      </c>
      <c r="CK4">
        <v>4041.1523400000001</v>
      </c>
      <c r="CL4">
        <v>13180.57422</v>
      </c>
      <c r="CM4">
        <v>7553.4668000000001</v>
      </c>
      <c r="CN4">
        <v>12364.91309</v>
      </c>
      <c r="CO4">
        <v>9739.4003900000007</v>
      </c>
      <c r="CP4">
        <v>9396.3564499999993</v>
      </c>
      <c r="CQ4">
        <v>15775.528319999999</v>
      </c>
      <c r="CR4">
        <v>831.71307000000002</v>
      </c>
      <c r="CS4">
        <v>1360.2097200000001</v>
      </c>
      <c r="CT4">
        <v>2589.4980500000001</v>
      </c>
      <c r="CU4">
        <v>2627.40967</v>
      </c>
      <c r="CV4">
        <v>2332.6982400000002</v>
      </c>
      <c r="CW4">
        <v>3748.2665999999999</v>
      </c>
      <c r="CX4">
        <v>185.93024</v>
      </c>
      <c r="CY4">
        <v>318.82697000000002</v>
      </c>
      <c r="CZ4">
        <v>587.89301</v>
      </c>
      <c r="DA4">
        <v>868.13342</v>
      </c>
      <c r="DB4">
        <v>739.35181</v>
      </c>
      <c r="DC4">
        <v>1067.16626</v>
      </c>
      <c r="DD4">
        <v>6996.5752000000002</v>
      </c>
      <c r="DE4">
        <v>7566.2270500000004</v>
      </c>
      <c r="DF4">
        <v>4038.44751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233331</v>
      </c>
      <c r="EE4">
        <v>51</v>
      </c>
      <c r="EF4">
        <v>67.989999999999995</v>
      </c>
      <c r="EG4">
        <v>32144.671880000002</v>
      </c>
      <c r="EH4">
        <v>0.52671999999999997</v>
      </c>
      <c r="EI4">
        <v>0.72326000000000001</v>
      </c>
      <c r="EJ4">
        <v>32144.671880000002</v>
      </c>
      <c r="EK4">
        <v>24.72</v>
      </c>
      <c r="EL4">
        <v>36623.929689999997</v>
      </c>
      <c r="EM4">
        <v>0.50697999999999999</v>
      </c>
      <c r="EN4">
        <v>0.54935999999999996</v>
      </c>
      <c r="EO4">
        <v>36623.929689999997</v>
      </c>
      <c r="EP4">
        <v>67.760000000000005</v>
      </c>
      <c r="EQ4">
        <v>0.37737999999999999</v>
      </c>
      <c r="ER4">
        <v>18360.26758</v>
      </c>
      <c r="ES4">
        <v>0.50705999999999996</v>
      </c>
      <c r="ET4">
        <v>0.55081000000000002</v>
      </c>
      <c r="EU4">
        <v>18360.26758</v>
      </c>
      <c r="EV4">
        <v>61.31</v>
      </c>
      <c r="EW4">
        <v>0.41709000000000002</v>
      </c>
      <c r="EX4">
        <v>109870.64844</v>
      </c>
      <c r="EY4">
        <v>46826.019529999998</v>
      </c>
      <c r="EZ4">
        <v>109870.64844</v>
      </c>
      <c r="FA4">
        <v>0</v>
      </c>
    </row>
    <row r="5" spans="1:157" x14ac:dyDescent="0.25">
      <c r="A5">
        <v>28070</v>
      </c>
      <c r="B5" t="s">
        <v>37</v>
      </c>
      <c r="C5">
        <v>24076</v>
      </c>
      <c r="D5">
        <v>25687</v>
      </c>
      <c r="E5">
        <v>5</v>
      </c>
      <c r="F5">
        <v>0</v>
      </c>
      <c r="G5">
        <v>0</v>
      </c>
      <c r="H5">
        <v>0</v>
      </c>
      <c r="I5">
        <v>0</v>
      </c>
      <c r="J5">
        <v>101</v>
      </c>
      <c r="K5">
        <v>0.64031000000000005</v>
      </c>
      <c r="L5">
        <v>1</v>
      </c>
      <c r="M5">
        <v>0</v>
      </c>
      <c r="N5">
        <v>0</v>
      </c>
      <c r="O5">
        <v>0</v>
      </c>
      <c r="P5">
        <v>2</v>
      </c>
      <c r="Q5">
        <v>3</v>
      </c>
      <c r="R5" t="s">
        <v>225</v>
      </c>
      <c r="S5">
        <v>386</v>
      </c>
      <c r="T5">
        <v>0</v>
      </c>
      <c r="U5">
        <v>115880</v>
      </c>
      <c r="V5">
        <v>6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51</v>
      </c>
      <c r="AE5">
        <v>159750</v>
      </c>
      <c r="AF5">
        <v>11111</v>
      </c>
      <c r="AG5">
        <v>21</v>
      </c>
      <c r="AH5">
        <v>3.2015500000000001</v>
      </c>
      <c r="AI5">
        <v>27159.322270000001</v>
      </c>
      <c r="AJ5">
        <v>0.75336000000000003</v>
      </c>
      <c r="AK5">
        <v>0.22220999999999999</v>
      </c>
      <c r="AL5">
        <v>48.093879999999999</v>
      </c>
      <c r="AM5">
        <v>89904.59375</v>
      </c>
      <c r="AN5">
        <v>1908.7584199999999</v>
      </c>
      <c r="AO5">
        <v>2417.85059</v>
      </c>
      <c r="AP5">
        <v>5100.7250999999997</v>
      </c>
      <c r="AQ5">
        <v>17068.783200000002</v>
      </c>
      <c r="AR5">
        <v>9715.5488299999997</v>
      </c>
      <c r="AS5">
        <v>16918.5</v>
      </c>
      <c r="AT5">
        <v>12007.287109999999</v>
      </c>
      <c r="AU5">
        <v>11839.6543</v>
      </c>
      <c r="AV5">
        <v>24222.867190000001</v>
      </c>
      <c r="AW5">
        <v>971.14954</v>
      </c>
      <c r="AX5">
        <v>1596.9724100000001</v>
      </c>
      <c r="AY5">
        <v>3147.2019</v>
      </c>
      <c r="AZ5">
        <v>3214.0224600000001</v>
      </c>
      <c r="BA5">
        <v>2923.23486</v>
      </c>
      <c r="BB5">
        <v>5758.6308600000002</v>
      </c>
      <c r="BC5">
        <v>211.80634000000001</v>
      </c>
      <c r="BD5">
        <v>370.47656000000001</v>
      </c>
      <c r="BE5">
        <v>715.24572999999998</v>
      </c>
      <c r="BF5">
        <v>996.12787000000003</v>
      </c>
      <c r="BG5">
        <v>888.04247999999995</v>
      </c>
      <c r="BH5">
        <v>1544.6894500000001</v>
      </c>
      <c r="BI5">
        <v>5436.1240200000002</v>
      </c>
      <c r="BJ5">
        <v>8726.58691</v>
      </c>
      <c r="BK5">
        <v>4616.3984399999999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27159.322270000001</v>
      </c>
      <c r="CJ5">
        <v>2417.85059</v>
      </c>
      <c r="CK5">
        <v>5100.7250999999997</v>
      </c>
      <c r="CL5">
        <v>17068.783200000002</v>
      </c>
      <c r="CM5">
        <v>9715.5488299999997</v>
      </c>
      <c r="CN5">
        <v>16918.5</v>
      </c>
      <c r="CO5">
        <v>12007.287109999999</v>
      </c>
      <c r="CP5">
        <v>11839.6543</v>
      </c>
      <c r="CQ5">
        <v>24222.867190000001</v>
      </c>
      <c r="CR5">
        <v>971.14954</v>
      </c>
      <c r="CS5">
        <v>1596.9724100000001</v>
      </c>
      <c r="CT5">
        <v>3147.2019</v>
      </c>
      <c r="CU5">
        <v>3214.0224600000001</v>
      </c>
      <c r="CV5">
        <v>2923.23486</v>
      </c>
      <c r="CW5">
        <v>5758.6308600000002</v>
      </c>
      <c r="CX5">
        <v>211.80634000000001</v>
      </c>
      <c r="CY5">
        <v>370.47656000000001</v>
      </c>
      <c r="CZ5">
        <v>715.24572999999998</v>
      </c>
      <c r="DA5">
        <v>996.12787000000003</v>
      </c>
      <c r="DB5">
        <v>888.04247999999995</v>
      </c>
      <c r="DC5">
        <v>1544.6894500000001</v>
      </c>
      <c r="DD5">
        <v>5436.1240200000002</v>
      </c>
      <c r="DE5">
        <v>8726.58691</v>
      </c>
      <c r="DF5">
        <v>4616.3984399999999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233331</v>
      </c>
      <c r="EE5">
        <v>51</v>
      </c>
      <c r="EF5">
        <v>67.98</v>
      </c>
      <c r="EG5">
        <v>41063.96875</v>
      </c>
      <c r="EH5">
        <v>0.89958000000000005</v>
      </c>
      <c r="EI5">
        <v>0.92395000000000005</v>
      </c>
      <c r="EJ5">
        <v>41063.96875</v>
      </c>
      <c r="EK5">
        <v>15.67</v>
      </c>
      <c r="EL5">
        <v>47276.132810000003</v>
      </c>
      <c r="EM5">
        <v>0.78744000000000003</v>
      </c>
      <c r="EN5">
        <v>0.70914999999999995</v>
      </c>
      <c r="EO5">
        <v>47276.132810000003</v>
      </c>
      <c r="EP5">
        <v>67.319999999999993</v>
      </c>
      <c r="EQ5">
        <v>0.57069000000000003</v>
      </c>
      <c r="ER5">
        <v>24908.5</v>
      </c>
      <c r="ES5">
        <v>0.79883000000000004</v>
      </c>
      <c r="ET5">
        <v>0.74726000000000004</v>
      </c>
      <c r="EU5">
        <v>24908.5</v>
      </c>
      <c r="EV5">
        <v>32.659999999999997</v>
      </c>
      <c r="EW5">
        <v>1.17632</v>
      </c>
      <c r="EX5">
        <v>140407.92188000001</v>
      </c>
      <c r="EY5">
        <v>89904.59375</v>
      </c>
      <c r="EZ5">
        <v>140407.92188000001</v>
      </c>
      <c r="FA5">
        <v>0</v>
      </c>
    </row>
    <row r="6" spans="1:157" x14ac:dyDescent="0.25">
      <c r="A6">
        <v>28075</v>
      </c>
      <c r="B6" t="s">
        <v>37</v>
      </c>
      <c r="C6">
        <v>24078</v>
      </c>
      <c r="D6">
        <v>28811</v>
      </c>
      <c r="E6">
        <v>5</v>
      </c>
      <c r="F6">
        <v>0</v>
      </c>
      <c r="G6">
        <v>0</v>
      </c>
      <c r="H6">
        <v>0</v>
      </c>
      <c r="I6">
        <v>0</v>
      </c>
      <c r="J6">
        <v>101</v>
      </c>
      <c r="K6">
        <v>0.29957</v>
      </c>
      <c r="L6">
        <v>1</v>
      </c>
      <c r="M6">
        <v>0</v>
      </c>
      <c r="N6">
        <v>0</v>
      </c>
      <c r="O6">
        <v>0</v>
      </c>
      <c r="P6">
        <v>2</v>
      </c>
      <c r="Q6">
        <v>2</v>
      </c>
      <c r="R6" t="s">
        <v>225</v>
      </c>
      <c r="S6">
        <v>426</v>
      </c>
      <c r="T6">
        <v>0</v>
      </c>
      <c r="U6">
        <v>102650</v>
      </c>
      <c r="V6">
        <v>6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51</v>
      </c>
      <c r="AE6">
        <v>159750</v>
      </c>
      <c r="AF6">
        <v>11111</v>
      </c>
      <c r="AG6">
        <v>21</v>
      </c>
      <c r="AH6">
        <v>1.49786</v>
      </c>
      <c r="AI6">
        <v>22830.400389999999</v>
      </c>
      <c r="AJ6">
        <v>0.35244999999999999</v>
      </c>
      <c r="AK6">
        <v>0.18679999999999999</v>
      </c>
      <c r="AL6">
        <v>48.714730000000003</v>
      </c>
      <c r="AM6">
        <v>36901.242189999997</v>
      </c>
      <c r="AN6">
        <v>749.91132000000005</v>
      </c>
      <c r="AO6">
        <v>2247.7265600000001</v>
      </c>
      <c r="AP6">
        <v>4704.9365200000002</v>
      </c>
      <c r="AQ6">
        <v>15367.72363</v>
      </c>
      <c r="AR6">
        <v>8522.8300799999997</v>
      </c>
      <c r="AS6">
        <v>13390.64746</v>
      </c>
      <c r="AT6">
        <v>10291.23828</v>
      </c>
      <c r="AU6">
        <v>10329.839840000001</v>
      </c>
      <c r="AV6">
        <v>18996.335940000001</v>
      </c>
      <c r="AW6">
        <v>996.75385000000006</v>
      </c>
      <c r="AX6">
        <v>1662.9355499999999</v>
      </c>
      <c r="AY6">
        <v>3156.5231899999999</v>
      </c>
      <c r="AZ6">
        <v>2869.8713400000001</v>
      </c>
      <c r="BA6">
        <v>2687.2128899999998</v>
      </c>
      <c r="BB6">
        <v>4780.37158</v>
      </c>
      <c r="BC6">
        <v>217.38576</v>
      </c>
      <c r="BD6">
        <v>389.75031000000001</v>
      </c>
      <c r="BE6">
        <v>706.10950000000003</v>
      </c>
      <c r="BF6">
        <v>932.31457999999998</v>
      </c>
      <c r="BG6">
        <v>844.84540000000004</v>
      </c>
      <c r="BH6">
        <v>1354.64392</v>
      </c>
      <c r="BI6">
        <v>5286.8803699999999</v>
      </c>
      <c r="BJ6">
        <v>8532.5468799999999</v>
      </c>
      <c r="BK6">
        <v>4910.8569299999999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22830.400389999999</v>
      </c>
      <c r="CJ6">
        <v>2247.7265600000001</v>
      </c>
      <c r="CK6">
        <v>4704.9365200000002</v>
      </c>
      <c r="CL6">
        <v>15367.72363</v>
      </c>
      <c r="CM6">
        <v>8522.8300799999997</v>
      </c>
      <c r="CN6">
        <v>13390.64746</v>
      </c>
      <c r="CO6">
        <v>10291.23828</v>
      </c>
      <c r="CP6">
        <v>10329.839840000001</v>
      </c>
      <c r="CQ6">
        <v>18996.335940000001</v>
      </c>
      <c r="CR6">
        <v>996.75385000000006</v>
      </c>
      <c r="CS6">
        <v>1662.9355499999999</v>
      </c>
      <c r="CT6">
        <v>3156.5231899999999</v>
      </c>
      <c r="CU6">
        <v>2869.8713400000001</v>
      </c>
      <c r="CV6">
        <v>2687.2128899999998</v>
      </c>
      <c r="CW6">
        <v>4780.37158</v>
      </c>
      <c r="CX6">
        <v>217.38576</v>
      </c>
      <c r="CY6">
        <v>389.75031000000001</v>
      </c>
      <c r="CZ6">
        <v>706.10950000000003</v>
      </c>
      <c r="DA6">
        <v>932.31457999999998</v>
      </c>
      <c r="DB6">
        <v>844.84540000000004</v>
      </c>
      <c r="DC6">
        <v>1354.64392</v>
      </c>
      <c r="DD6">
        <v>5286.8803699999999</v>
      </c>
      <c r="DE6">
        <v>8532.5468799999999</v>
      </c>
      <c r="DF6">
        <v>4910.8569299999999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233331</v>
      </c>
      <c r="EE6">
        <v>51</v>
      </c>
      <c r="EF6">
        <v>67.989999999999995</v>
      </c>
      <c r="EG6">
        <v>33820.339840000001</v>
      </c>
      <c r="EH6">
        <v>0.37597000000000003</v>
      </c>
      <c r="EI6">
        <v>0.76097000000000004</v>
      </c>
      <c r="EJ6">
        <v>33820.339840000001</v>
      </c>
      <c r="EK6">
        <v>22.82</v>
      </c>
      <c r="EL6">
        <v>42741.578130000002</v>
      </c>
      <c r="EM6">
        <v>0.36160999999999999</v>
      </c>
      <c r="EN6">
        <v>0.64112999999999998</v>
      </c>
      <c r="EO6">
        <v>42741.578130000002</v>
      </c>
      <c r="EP6">
        <v>67.7</v>
      </c>
      <c r="EQ6">
        <v>0.26550000000000001</v>
      </c>
      <c r="ER6">
        <v>23787.960940000001</v>
      </c>
      <c r="ES6">
        <v>0.36897000000000002</v>
      </c>
      <c r="ET6">
        <v>0.71365000000000001</v>
      </c>
      <c r="EU6">
        <v>23787.960940000001</v>
      </c>
      <c r="EV6">
        <v>33.700000000000003</v>
      </c>
      <c r="EW6">
        <v>0.53335999999999995</v>
      </c>
      <c r="EX6">
        <v>123180.28125</v>
      </c>
      <c r="EY6">
        <v>36901.242189999997</v>
      </c>
      <c r="EZ6">
        <v>123180.28125</v>
      </c>
      <c r="FA6">
        <v>0</v>
      </c>
    </row>
    <row r="7" spans="1:157" x14ac:dyDescent="0.25">
      <c r="A7">
        <v>28103</v>
      </c>
      <c r="B7" t="s">
        <v>37</v>
      </c>
      <c r="C7">
        <v>24091</v>
      </c>
      <c r="D7">
        <v>30169</v>
      </c>
      <c r="E7">
        <v>5</v>
      </c>
      <c r="F7">
        <v>0</v>
      </c>
      <c r="G7">
        <v>0</v>
      </c>
      <c r="H7">
        <v>0</v>
      </c>
      <c r="I7">
        <v>0</v>
      </c>
      <c r="J7">
        <v>101</v>
      </c>
      <c r="K7">
        <v>0.35111999999999999</v>
      </c>
      <c r="L7">
        <v>1</v>
      </c>
      <c r="M7">
        <v>0</v>
      </c>
      <c r="N7">
        <v>0</v>
      </c>
      <c r="O7">
        <v>0</v>
      </c>
      <c r="P7">
        <v>2</v>
      </c>
      <c r="Q7">
        <v>3</v>
      </c>
      <c r="R7" t="s">
        <v>225</v>
      </c>
      <c r="S7">
        <v>380</v>
      </c>
      <c r="T7">
        <v>0</v>
      </c>
      <c r="U7">
        <v>114956</v>
      </c>
      <c r="V7">
        <v>6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51</v>
      </c>
      <c r="AE7">
        <v>159750</v>
      </c>
      <c r="AF7">
        <v>11111</v>
      </c>
      <c r="AG7">
        <v>21</v>
      </c>
      <c r="AH7">
        <v>1.7556</v>
      </c>
      <c r="AI7">
        <v>24581.949219999999</v>
      </c>
      <c r="AJ7">
        <v>0.41310000000000002</v>
      </c>
      <c r="AK7">
        <v>0.20113</v>
      </c>
      <c r="AL7">
        <v>50.209899999999998</v>
      </c>
      <c r="AM7">
        <v>41612.78125</v>
      </c>
      <c r="AN7">
        <v>841.20727999999997</v>
      </c>
      <c r="AO7">
        <v>2085.7629400000001</v>
      </c>
      <c r="AP7">
        <v>4302.7021500000001</v>
      </c>
      <c r="AQ7">
        <v>13957.98242</v>
      </c>
      <c r="AR7">
        <v>7928.2104499999996</v>
      </c>
      <c r="AS7">
        <v>12952.42676</v>
      </c>
      <c r="AT7">
        <v>10943.97559</v>
      </c>
      <c r="AU7">
        <v>10233.950199999999</v>
      </c>
      <c r="AV7">
        <v>17402.224610000001</v>
      </c>
      <c r="AW7">
        <v>872.16417999999999</v>
      </c>
      <c r="AX7">
        <v>1414.6392800000001</v>
      </c>
      <c r="AY7">
        <v>2706.0600599999998</v>
      </c>
      <c r="AZ7">
        <v>2961.5441900000001</v>
      </c>
      <c r="BA7">
        <v>2555.8222700000001</v>
      </c>
      <c r="BB7">
        <v>4157.7988299999997</v>
      </c>
      <c r="BC7">
        <v>194.39904999999999</v>
      </c>
      <c r="BD7">
        <v>330.68020999999999</v>
      </c>
      <c r="BE7">
        <v>613.32213999999999</v>
      </c>
      <c r="BF7">
        <v>993.46361999999999</v>
      </c>
      <c r="BG7">
        <v>817.85883000000001</v>
      </c>
      <c r="BH7">
        <v>1186.14966</v>
      </c>
      <c r="BI7">
        <v>8062.2304700000004</v>
      </c>
      <c r="BJ7">
        <v>7679.4980500000001</v>
      </c>
      <c r="BK7">
        <v>4161.5517600000003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24581.949219999999</v>
      </c>
      <c r="CJ7">
        <v>2085.7629400000001</v>
      </c>
      <c r="CK7">
        <v>4302.7021500000001</v>
      </c>
      <c r="CL7">
        <v>13957.98242</v>
      </c>
      <c r="CM7">
        <v>7928.2104499999996</v>
      </c>
      <c r="CN7">
        <v>12952.42676</v>
      </c>
      <c r="CO7">
        <v>10943.97559</v>
      </c>
      <c r="CP7">
        <v>10233.950199999999</v>
      </c>
      <c r="CQ7">
        <v>17402.224610000001</v>
      </c>
      <c r="CR7">
        <v>872.16417999999999</v>
      </c>
      <c r="CS7">
        <v>1414.6392800000001</v>
      </c>
      <c r="CT7">
        <v>2706.0600599999998</v>
      </c>
      <c r="CU7">
        <v>2961.5441900000001</v>
      </c>
      <c r="CV7">
        <v>2555.8222700000001</v>
      </c>
      <c r="CW7">
        <v>4157.7988299999997</v>
      </c>
      <c r="CX7">
        <v>194.39904999999999</v>
      </c>
      <c r="CY7">
        <v>330.68020999999999</v>
      </c>
      <c r="CZ7">
        <v>613.32213999999999</v>
      </c>
      <c r="DA7">
        <v>993.46361999999999</v>
      </c>
      <c r="DB7">
        <v>817.85883000000001</v>
      </c>
      <c r="DC7">
        <v>1186.14966</v>
      </c>
      <c r="DD7">
        <v>8062.2304700000004</v>
      </c>
      <c r="DE7">
        <v>7679.4980500000001</v>
      </c>
      <c r="DF7">
        <v>4161.5517600000003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233331</v>
      </c>
      <c r="EE7">
        <v>51</v>
      </c>
      <c r="EF7">
        <v>67.989999999999995</v>
      </c>
      <c r="EG7">
        <v>34705.835939999997</v>
      </c>
      <c r="EH7">
        <v>0.44488</v>
      </c>
      <c r="EI7">
        <v>0.78088999999999997</v>
      </c>
      <c r="EJ7">
        <v>34705.835939999997</v>
      </c>
      <c r="EK7">
        <v>21.84</v>
      </c>
      <c r="EL7">
        <v>39723.445310000003</v>
      </c>
      <c r="EM7">
        <v>0.42026999999999998</v>
      </c>
      <c r="EN7">
        <v>0.59585999999999995</v>
      </c>
      <c r="EO7">
        <v>39723.445310000003</v>
      </c>
      <c r="EP7">
        <v>67.72</v>
      </c>
      <c r="EQ7">
        <v>0.31108999999999998</v>
      </c>
      <c r="ER7">
        <v>19503.189450000002</v>
      </c>
      <c r="ES7">
        <v>0.41958000000000001</v>
      </c>
      <c r="ET7">
        <v>0.58509999999999995</v>
      </c>
      <c r="EU7">
        <v>19503.189450000002</v>
      </c>
      <c r="EV7">
        <v>56.31</v>
      </c>
      <c r="EW7">
        <v>0.37413000000000002</v>
      </c>
      <c r="EX7">
        <v>118514.42187999999</v>
      </c>
      <c r="EY7">
        <v>41612.78125</v>
      </c>
      <c r="EZ7">
        <v>118514.42187999999</v>
      </c>
      <c r="FA7">
        <v>0</v>
      </c>
    </row>
    <row r="8" spans="1:157" x14ac:dyDescent="0.25">
      <c r="A8">
        <v>28104</v>
      </c>
      <c r="B8" t="s">
        <v>37</v>
      </c>
      <c r="C8">
        <v>24092</v>
      </c>
      <c r="D8">
        <v>31312</v>
      </c>
      <c r="E8">
        <v>5</v>
      </c>
      <c r="F8">
        <v>0</v>
      </c>
      <c r="G8">
        <v>0</v>
      </c>
      <c r="H8">
        <v>0</v>
      </c>
      <c r="I8">
        <v>0</v>
      </c>
      <c r="J8">
        <v>101</v>
      </c>
      <c r="K8">
        <v>0.35250999999999999</v>
      </c>
      <c r="L8">
        <v>1</v>
      </c>
      <c r="M8">
        <v>0</v>
      </c>
      <c r="N8">
        <v>0</v>
      </c>
      <c r="O8">
        <v>0</v>
      </c>
      <c r="P8">
        <v>2</v>
      </c>
      <c r="Q8">
        <v>3</v>
      </c>
      <c r="R8" t="s">
        <v>225</v>
      </c>
      <c r="S8">
        <v>398</v>
      </c>
      <c r="T8">
        <v>0</v>
      </c>
      <c r="U8">
        <v>114956</v>
      </c>
      <c r="V8">
        <v>6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51</v>
      </c>
      <c r="AE8">
        <v>159750</v>
      </c>
      <c r="AF8">
        <v>11111</v>
      </c>
      <c r="AG8">
        <v>21</v>
      </c>
      <c r="AH8">
        <v>1.7625500000000001</v>
      </c>
      <c r="AI8">
        <v>23516.712889999999</v>
      </c>
      <c r="AJ8">
        <v>0.41472999999999999</v>
      </c>
      <c r="AK8">
        <v>0.19241</v>
      </c>
      <c r="AL8">
        <v>48.462060000000001</v>
      </c>
      <c r="AM8">
        <v>43358.976560000003</v>
      </c>
      <c r="AN8">
        <v>881.02941999999996</v>
      </c>
      <c r="AO8">
        <v>2200.7258299999999</v>
      </c>
      <c r="AP8">
        <v>4670.4540999999999</v>
      </c>
      <c r="AQ8">
        <v>14555.70508</v>
      </c>
      <c r="AR8">
        <v>8217.1757799999996</v>
      </c>
      <c r="AS8">
        <v>12657.67383</v>
      </c>
      <c r="AT8">
        <v>10893.583979999999</v>
      </c>
      <c r="AU8">
        <v>10308.06055</v>
      </c>
      <c r="AV8">
        <v>17826.58008</v>
      </c>
      <c r="AW8">
        <v>1014.4549</v>
      </c>
      <c r="AX8">
        <v>1692.3445999999999</v>
      </c>
      <c r="AY8">
        <v>3184.68066</v>
      </c>
      <c r="AZ8">
        <v>3149.9692399999999</v>
      </c>
      <c r="BA8">
        <v>2808.9868200000001</v>
      </c>
      <c r="BB8">
        <v>4736.1440400000001</v>
      </c>
      <c r="BC8">
        <v>221.32554999999999</v>
      </c>
      <c r="BD8">
        <v>399.37619000000001</v>
      </c>
      <c r="BE8">
        <v>706.97528</v>
      </c>
      <c r="BF8">
        <v>1046.64807</v>
      </c>
      <c r="BG8">
        <v>892.51568999999995</v>
      </c>
      <c r="BH8">
        <v>1334.6385499999999</v>
      </c>
      <c r="BI8">
        <v>8083.1860399999996</v>
      </c>
      <c r="BJ8">
        <v>7589.3881799999999</v>
      </c>
      <c r="BK8">
        <v>4810.0991199999999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23516.712889999999</v>
      </c>
      <c r="CJ8">
        <v>2200.7258299999999</v>
      </c>
      <c r="CK8">
        <v>4670.4540999999999</v>
      </c>
      <c r="CL8">
        <v>14555.70508</v>
      </c>
      <c r="CM8">
        <v>8217.1757799999996</v>
      </c>
      <c r="CN8">
        <v>12657.67383</v>
      </c>
      <c r="CO8">
        <v>10893.583979999999</v>
      </c>
      <c r="CP8">
        <v>10308.06055</v>
      </c>
      <c r="CQ8">
        <v>17826.58008</v>
      </c>
      <c r="CR8">
        <v>1014.4549</v>
      </c>
      <c r="CS8">
        <v>1692.3445999999999</v>
      </c>
      <c r="CT8">
        <v>3184.68066</v>
      </c>
      <c r="CU8">
        <v>3149.9692399999999</v>
      </c>
      <c r="CV8">
        <v>2808.9868200000001</v>
      </c>
      <c r="CW8">
        <v>4736.1440400000001</v>
      </c>
      <c r="CX8">
        <v>221.32554999999999</v>
      </c>
      <c r="CY8">
        <v>399.37619000000001</v>
      </c>
      <c r="CZ8">
        <v>706.97528</v>
      </c>
      <c r="DA8">
        <v>1046.64807</v>
      </c>
      <c r="DB8">
        <v>892.51568999999995</v>
      </c>
      <c r="DC8">
        <v>1334.6385499999999</v>
      </c>
      <c r="DD8">
        <v>8083.1860399999996</v>
      </c>
      <c r="DE8">
        <v>7589.3881799999999</v>
      </c>
      <c r="DF8">
        <v>4810.0991199999999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233331</v>
      </c>
      <c r="EE8">
        <v>51</v>
      </c>
      <c r="EF8">
        <v>67.989999999999995</v>
      </c>
      <c r="EG8">
        <v>33922.617189999997</v>
      </c>
      <c r="EH8">
        <v>0.44288</v>
      </c>
      <c r="EI8">
        <v>0.76327</v>
      </c>
      <c r="EJ8">
        <v>33922.617189999997</v>
      </c>
      <c r="EK8">
        <v>22.7</v>
      </c>
      <c r="EL8">
        <v>41292.539060000003</v>
      </c>
      <c r="EM8">
        <v>0.42364000000000002</v>
      </c>
      <c r="EN8">
        <v>0.61939</v>
      </c>
      <c r="EO8">
        <v>41292.539060000003</v>
      </c>
      <c r="EP8">
        <v>67.709999999999994</v>
      </c>
      <c r="EQ8">
        <v>0.31236999999999998</v>
      </c>
      <c r="ER8">
        <v>24268.824219999999</v>
      </c>
      <c r="ES8">
        <v>0.43643999999999999</v>
      </c>
      <c r="ET8">
        <v>0.72806999999999999</v>
      </c>
      <c r="EU8">
        <v>24268.824219999999</v>
      </c>
      <c r="EV8">
        <v>33.26</v>
      </c>
      <c r="EW8">
        <v>0.63592000000000004</v>
      </c>
      <c r="EX8">
        <v>123000.69531</v>
      </c>
      <c r="EY8">
        <v>43358.976560000003</v>
      </c>
      <c r="EZ8">
        <v>123000.69531</v>
      </c>
      <c r="FA8">
        <v>0</v>
      </c>
    </row>
    <row r="9" spans="1:157" x14ac:dyDescent="0.25">
      <c r="A9">
        <v>32194</v>
      </c>
      <c r="B9" t="s">
        <v>37</v>
      </c>
      <c r="C9">
        <v>25659</v>
      </c>
      <c r="D9">
        <v>26837</v>
      </c>
      <c r="E9">
        <v>5</v>
      </c>
      <c r="F9">
        <v>0</v>
      </c>
      <c r="G9">
        <v>0</v>
      </c>
      <c r="H9">
        <v>0</v>
      </c>
      <c r="I9">
        <v>0</v>
      </c>
      <c r="J9">
        <v>101</v>
      </c>
      <c r="K9">
        <v>0.31958999999999999</v>
      </c>
      <c r="L9">
        <v>1</v>
      </c>
      <c r="M9">
        <v>0</v>
      </c>
      <c r="N9">
        <v>0</v>
      </c>
      <c r="O9">
        <v>0</v>
      </c>
      <c r="P9">
        <v>2</v>
      </c>
      <c r="Q9">
        <v>2</v>
      </c>
      <c r="R9" t="s">
        <v>225</v>
      </c>
      <c r="S9">
        <v>396</v>
      </c>
      <c r="T9">
        <v>0</v>
      </c>
      <c r="U9">
        <v>113856</v>
      </c>
      <c r="V9">
        <v>6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51</v>
      </c>
      <c r="AE9">
        <v>159750</v>
      </c>
      <c r="AF9">
        <v>11111</v>
      </c>
      <c r="AG9">
        <v>21</v>
      </c>
      <c r="AH9">
        <v>1.59795</v>
      </c>
      <c r="AI9">
        <v>22540.23633</v>
      </c>
      <c r="AJ9">
        <v>0.376</v>
      </c>
      <c r="AK9">
        <v>0.18442</v>
      </c>
      <c r="AL9">
        <v>50.18036</v>
      </c>
      <c r="AM9">
        <v>36072.078130000002</v>
      </c>
      <c r="AN9">
        <v>724.91425000000004</v>
      </c>
      <c r="AO9">
        <v>2093.0144</v>
      </c>
      <c r="AP9">
        <v>4271.0161099999996</v>
      </c>
      <c r="AQ9">
        <v>14030.481449999999</v>
      </c>
      <c r="AR9">
        <v>8067.2392600000003</v>
      </c>
      <c r="AS9">
        <v>13232.58887</v>
      </c>
      <c r="AT9">
        <v>9694.5615199999993</v>
      </c>
      <c r="AU9">
        <v>9641.18066</v>
      </c>
      <c r="AV9">
        <v>16581.591799999998</v>
      </c>
      <c r="AW9">
        <v>867.95507999999995</v>
      </c>
      <c r="AX9">
        <v>1426.50659</v>
      </c>
      <c r="AY9">
        <v>2687.76172</v>
      </c>
      <c r="AZ9">
        <v>2598.8271500000001</v>
      </c>
      <c r="BA9">
        <v>2371.8547400000002</v>
      </c>
      <c r="BB9">
        <v>3908.33862</v>
      </c>
      <c r="BC9">
        <v>191.7328</v>
      </c>
      <c r="BD9">
        <v>331.96249</v>
      </c>
      <c r="BE9">
        <v>605.88837000000001</v>
      </c>
      <c r="BF9">
        <v>841.98803999999996</v>
      </c>
      <c r="BG9">
        <v>742.23145</v>
      </c>
      <c r="BH9">
        <v>1102.703</v>
      </c>
      <c r="BI9">
        <v>5265.1132799999996</v>
      </c>
      <c r="BJ9">
        <v>8139.7670900000003</v>
      </c>
      <c r="BK9">
        <v>4175.5546899999999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22540.23633</v>
      </c>
      <c r="CJ9">
        <v>2093.0144</v>
      </c>
      <c r="CK9">
        <v>4271.0161099999996</v>
      </c>
      <c r="CL9">
        <v>14030.481449999999</v>
      </c>
      <c r="CM9">
        <v>8067.2392600000003</v>
      </c>
      <c r="CN9">
        <v>13232.58887</v>
      </c>
      <c r="CO9">
        <v>9694.5615199999993</v>
      </c>
      <c r="CP9">
        <v>9641.18066</v>
      </c>
      <c r="CQ9">
        <v>16581.591799999998</v>
      </c>
      <c r="CR9">
        <v>867.95507999999995</v>
      </c>
      <c r="CS9">
        <v>1426.50659</v>
      </c>
      <c r="CT9">
        <v>2687.76172</v>
      </c>
      <c r="CU9">
        <v>2598.8271500000001</v>
      </c>
      <c r="CV9">
        <v>2371.8547400000002</v>
      </c>
      <c r="CW9">
        <v>3908.33862</v>
      </c>
      <c r="CX9">
        <v>191.7328</v>
      </c>
      <c r="CY9">
        <v>331.96249</v>
      </c>
      <c r="CZ9">
        <v>605.88837000000001</v>
      </c>
      <c r="DA9">
        <v>841.98803999999996</v>
      </c>
      <c r="DB9">
        <v>742.23145</v>
      </c>
      <c r="DC9">
        <v>1102.703</v>
      </c>
      <c r="DD9">
        <v>5265.1132799999996</v>
      </c>
      <c r="DE9">
        <v>8139.7670900000003</v>
      </c>
      <c r="DF9">
        <v>4175.5546899999999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233331</v>
      </c>
      <c r="EE9">
        <v>51</v>
      </c>
      <c r="EF9">
        <v>67.989999999999995</v>
      </c>
      <c r="EG9">
        <v>33242.324220000002</v>
      </c>
      <c r="EH9">
        <v>0.39882000000000001</v>
      </c>
      <c r="EI9">
        <v>0.74795999999999996</v>
      </c>
      <c r="EJ9">
        <v>33242.324220000002</v>
      </c>
      <c r="EK9">
        <v>23.47</v>
      </c>
      <c r="EL9">
        <v>37451.394529999998</v>
      </c>
      <c r="EM9">
        <v>0.38072</v>
      </c>
      <c r="EN9">
        <v>0.56177999999999995</v>
      </c>
      <c r="EO9">
        <v>37451.394529999998</v>
      </c>
      <c r="EP9">
        <v>67.75</v>
      </c>
      <c r="EQ9">
        <v>0.28303</v>
      </c>
      <c r="ER9">
        <v>19635.904299999998</v>
      </c>
      <c r="ES9">
        <v>0.38213000000000003</v>
      </c>
      <c r="ET9">
        <v>0.58908000000000005</v>
      </c>
      <c r="EU9">
        <v>19635.904299999998</v>
      </c>
      <c r="EV9">
        <v>55.73</v>
      </c>
      <c r="EW9">
        <v>0.34408</v>
      </c>
      <c r="EX9">
        <v>112869.85937999999</v>
      </c>
      <c r="EY9">
        <v>36072.078130000002</v>
      </c>
      <c r="EZ9">
        <v>112869.85937999999</v>
      </c>
      <c r="FA9">
        <v>0</v>
      </c>
    </row>
    <row r="10" spans="1:157" x14ac:dyDescent="0.25">
      <c r="A10">
        <v>32197</v>
      </c>
      <c r="B10" t="s">
        <v>37</v>
      </c>
      <c r="C10">
        <v>25661</v>
      </c>
      <c r="D10">
        <v>31543</v>
      </c>
      <c r="E10">
        <v>5</v>
      </c>
      <c r="F10">
        <v>0</v>
      </c>
      <c r="G10">
        <v>0</v>
      </c>
      <c r="H10">
        <v>0</v>
      </c>
      <c r="I10">
        <v>0</v>
      </c>
      <c r="J10">
        <v>101</v>
      </c>
      <c r="K10">
        <v>0.53244000000000002</v>
      </c>
      <c r="L10">
        <v>1</v>
      </c>
      <c r="M10">
        <v>0</v>
      </c>
      <c r="N10">
        <v>0</v>
      </c>
      <c r="O10">
        <v>0</v>
      </c>
      <c r="P10">
        <v>2</v>
      </c>
      <c r="Q10">
        <v>3</v>
      </c>
      <c r="R10" t="s">
        <v>225</v>
      </c>
      <c r="S10">
        <v>420</v>
      </c>
      <c r="T10">
        <v>0</v>
      </c>
      <c r="U10">
        <v>103680</v>
      </c>
      <c r="V10">
        <v>6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51</v>
      </c>
      <c r="AE10">
        <v>159750</v>
      </c>
      <c r="AF10">
        <v>11111</v>
      </c>
      <c r="AG10">
        <v>21</v>
      </c>
      <c r="AH10">
        <v>2.6621999999999999</v>
      </c>
      <c r="AI10">
        <v>23030.650389999999</v>
      </c>
      <c r="AJ10">
        <v>0.62641999999999998</v>
      </c>
      <c r="AK10">
        <v>0.18842999999999999</v>
      </c>
      <c r="AL10">
        <v>49.048400000000001</v>
      </c>
      <c r="AM10">
        <v>63761.660159999999</v>
      </c>
      <c r="AN10">
        <v>1286.4414099999999</v>
      </c>
      <c r="AO10">
        <v>2083.2922400000002</v>
      </c>
      <c r="AP10">
        <v>4416.2290000000003</v>
      </c>
      <c r="AQ10">
        <v>14614.65625</v>
      </c>
      <c r="AR10">
        <v>8376.9726599999995</v>
      </c>
      <c r="AS10">
        <v>13639.43066</v>
      </c>
      <c r="AT10">
        <v>9776.5625</v>
      </c>
      <c r="AU10">
        <v>9627.3955100000003</v>
      </c>
      <c r="AV10">
        <v>19329.904299999998</v>
      </c>
      <c r="AW10">
        <v>933.72033999999996</v>
      </c>
      <c r="AX10">
        <v>1518.35193</v>
      </c>
      <c r="AY10">
        <v>3102.6015600000001</v>
      </c>
      <c r="AZ10">
        <v>2728.3549800000001</v>
      </c>
      <c r="BA10">
        <v>2509.1084000000001</v>
      </c>
      <c r="BB10">
        <v>4858.4033200000003</v>
      </c>
      <c r="BC10">
        <v>202.74644000000001</v>
      </c>
      <c r="BD10">
        <v>349.79117000000002</v>
      </c>
      <c r="BE10">
        <v>695.11632999999995</v>
      </c>
      <c r="BF10">
        <v>870.12732000000005</v>
      </c>
      <c r="BG10">
        <v>778.53405999999995</v>
      </c>
      <c r="BH10">
        <v>1355.45361</v>
      </c>
      <c r="BI10">
        <v>4805.3837899999999</v>
      </c>
      <c r="BJ10">
        <v>8328.2402299999994</v>
      </c>
      <c r="BK10">
        <v>4853.3183600000002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23030.650389999999</v>
      </c>
      <c r="CJ10">
        <v>2083.2922400000002</v>
      </c>
      <c r="CK10">
        <v>4416.2290000000003</v>
      </c>
      <c r="CL10">
        <v>14614.65625</v>
      </c>
      <c r="CM10">
        <v>8376.9726599999995</v>
      </c>
      <c r="CN10">
        <v>13639.43066</v>
      </c>
      <c r="CO10">
        <v>9776.5625</v>
      </c>
      <c r="CP10">
        <v>9627.3955100000003</v>
      </c>
      <c r="CQ10">
        <v>19329.904299999998</v>
      </c>
      <c r="CR10">
        <v>933.72033999999996</v>
      </c>
      <c r="CS10">
        <v>1518.35193</v>
      </c>
      <c r="CT10">
        <v>3102.6015600000001</v>
      </c>
      <c r="CU10">
        <v>2728.3549800000001</v>
      </c>
      <c r="CV10">
        <v>2509.1084000000001</v>
      </c>
      <c r="CW10">
        <v>4858.4033200000003</v>
      </c>
      <c r="CX10">
        <v>202.74644000000001</v>
      </c>
      <c r="CY10">
        <v>349.79117000000002</v>
      </c>
      <c r="CZ10">
        <v>695.11632999999995</v>
      </c>
      <c r="DA10">
        <v>870.12732000000005</v>
      </c>
      <c r="DB10">
        <v>778.53405999999995</v>
      </c>
      <c r="DC10">
        <v>1355.45361</v>
      </c>
      <c r="DD10">
        <v>4805.3837899999999</v>
      </c>
      <c r="DE10">
        <v>8328.2402299999994</v>
      </c>
      <c r="DF10">
        <v>4853.3183600000002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233331</v>
      </c>
      <c r="EE10">
        <v>51</v>
      </c>
      <c r="EF10">
        <v>67.989999999999995</v>
      </c>
      <c r="EG10">
        <v>32193.572270000001</v>
      </c>
      <c r="EH10">
        <v>0.6583</v>
      </c>
      <c r="EI10">
        <v>0.72436</v>
      </c>
      <c r="EJ10">
        <v>32193.572270000001</v>
      </c>
      <c r="EK10">
        <v>24.66</v>
      </c>
      <c r="EL10">
        <v>41443.132810000003</v>
      </c>
      <c r="EM10">
        <v>0.64015999999999995</v>
      </c>
      <c r="EN10">
        <v>0.62165000000000004</v>
      </c>
      <c r="EO10">
        <v>41443.132810000003</v>
      </c>
      <c r="EP10">
        <v>67.709999999999994</v>
      </c>
      <c r="EQ10">
        <v>0.47181000000000001</v>
      </c>
      <c r="ER10">
        <v>23086.341799999998</v>
      </c>
      <c r="ES10">
        <v>0.65132000000000001</v>
      </c>
      <c r="ET10">
        <v>0.69259999999999999</v>
      </c>
      <c r="EU10">
        <v>23086.341799999998</v>
      </c>
      <c r="EV10">
        <v>34.299999999999997</v>
      </c>
      <c r="EW10">
        <v>0.93137999999999999</v>
      </c>
      <c r="EX10">
        <v>119753.69531</v>
      </c>
      <c r="EY10">
        <v>63761.660159999999</v>
      </c>
      <c r="EZ10">
        <v>119753.69531</v>
      </c>
      <c r="FA10">
        <v>0</v>
      </c>
    </row>
    <row r="11" spans="1:157" x14ac:dyDescent="0.25">
      <c r="A11">
        <v>32222</v>
      </c>
      <c r="B11" t="s">
        <v>37</v>
      </c>
      <c r="C11">
        <v>25676</v>
      </c>
      <c r="D11">
        <v>30178</v>
      </c>
      <c r="E11">
        <v>5</v>
      </c>
      <c r="F11">
        <v>0</v>
      </c>
      <c r="G11">
        <v>0</v>
      </c>
      <c r="H11">
        <v>0</v>
      </c>
      <c r="I11">
        <v>0</v>
      </c>
      <c r="J11">
        <v>101</v>
      </c>
      <c r="K11">
        <v>0.26805000000000001</v>
      </c>
      <c r="L11">
        <v>1</v>
      </c>
      <c r="M11">
        <v>0</v>
      </c>
      <c r="N11">
        <v>0</v>
      </c>
      <c r="O11">
        <v>0</v>
      </c>
      <c r="P11">
        <v>2</v>
      </c>
      <c r="Q11">
        <v>3</v>
      </c>
      <c r="R11" t="s">
        <v>225</v>
      </c>
      <c r="S11">
        <v>395</v>
      </c>
      <c r="T11">
        <v>0</v>
      </c>
      <c r="U11">
        <v>121410</v>
      </c>
      <c r="V11">
        <v>6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51</v>
      </c>
      <c r="AE11">
        <v>159750</v>
      </c>
      <c r="AF11">
        <v>11111</v>
      </c>
      <c r="AG11">
        <v>21</v>
      </c>
      <c r="AH11">
        <v>1.3402499999999999</v>
      </c>
      <c r="AI11">
        <v>27795.773440000001</v>
      </c>
      <c r="AJ11">
        <v>0.31537999999999999</v>
      </c>
      <c r="AK11">
        <v>0.22742000000000001</v>
      </c>
      <c r="AL11">
        <v>48.5045</v>
      </c>
      <c r="AM11">
        <v>37654</v>
      </c>
      <c r="AN11">
        <v>796.34240999999997</v>
      </c>
      <c r="AO11">
        <v>2483.03467</v>
      </c>
      <c r="AP11">
        <v>5163.1967800000002</v>
      </c>
      <c r="AQ11">
        <v>17230.585940000001</v>
      </c>
      <c r="AR11">
        <v>9669.5673800000004</v>
      </c>
      <c r="AS11">
        <v>16453.154299999998</v>
      </c>
      <c r="AT11">
        <v>12332.7207</v>
      </c>
      <c r="AU11">
        <v>12024.865229999999</v>
      </c>
      <c r="AV11">
        <v>23508.927729999999</v>
      </c>
      <c r="AW11">
        <v>996.76862000000006</v>
      </c>
      <c r="AX11">
        <v>1654.02368</v>
      </c>
      <c r="AY11">
        <v>3154.3745100000001</v>
      </c>
      <c r="AZ11">
        <v>3308.3710900000001</v>
      </c>
      <c r="BA11">
        <v>2973.5581099999999</v>
      </c>
      <c r="BB11">
        <v>5592.6572299999998</v>
      </c>
      <c r="BC11">
        <v>218.46492000000001</v>
      </c>
      <c r="BD11">
        <v>386.88763</v>
      </c>
      <c r="BE11">
        <v>716.59795999999994</v>
      </c>
      <c r="BF11">
        <v>1039.3400899999999</v>
      </c>
      <c r="BG11">
        <v>911.93231000000003</v>
      </c>
      <c r="BH11">
        <v>1513.9616699999999</v>
      </c>
      <c r="BI11">
        <v>5740.9150399999999</v>
      </c>
      <c r="BJ11">
        <v>8777.0800799999997</v>
      </c>
      <c r="BK11">
        <v>4622.8110399999996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27795.773440000001</v>
      </c>
      <c r="CJ11">
        <v>2483.03467</v>
      </c>
      <c r="CK11">
        <v>5163.1967800000002</v>
      </c>
      <c r="CL11">
        <v>17230.585940000001</v>
      </c>
      <c r="CM11">
        <v>9669.5673800000004</v>
      </c>
      <c r="CN11">
        <v>16453.154299999998</v>
      </c>
      <c r="CO11">
        <v>12332.7207</v>
      </c>
      <c r="CP11">
        <v>12024.865229999999</v>
      </c>
      <c r="CQ11">
        <v>23508.927729999999</v>
      </c>
      <c r="CR11">
        <v>996.76862000000006</v>
      </c>
      <c r="CS11">
        <v>1654.02368</v>
      </c>
      <c r="CT11">
        <v>3154.3745100000001</v>
      </c>
      <c r="CU11">
        <v>3308.3710900000001</v>
      </c>
      <c r="CV11">
        <v>2973.5581099999999</v>
      </c>
      <c r="CW11">
        <v>5592.6572299999998</v>
      </c>
      <c r="CX11">
        <v>218.46492000000001</v>
      </c>
      <c r="CY11">
        <v>386.88763</v>
      </c>
      <c r="CZ11">
        <v>716.59795999999994</v>
      </c>
      <c r="DA11">
        <v>1039.3400899999999</v>
      </c>
      <c r="DB11">
        <v>911.93231000000003</v>
      </c>
      <c r="DC11">
        <v>1513.9616699999999</v>
      </c>
      <c r="DD11">
        <v>5740.9150399999999</v>
      </c>
      <c r="DE11">
        <v>8777.0800799999997</v>
      </c>
      <c r="DF11">
        <v>4622.8110399999996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233331</v>
      </c>
      <c r="EE11">
        <v>51</v>
      </c>
      <c r="EF11">
        <v>67.98</v>
      </c>
      <c r="EG11">
        <v>40667.832029999998</v>
      </c>
      <c r="EH11">
        <v>0.37341000000000002</v>
      </c>
      <c r="EI11">
        <v>0.91503999999999996</v>
      </c>
      <c r="EJ11">
        <v>40667.832029999998</v>
      </c>
      <c r="EK11">
        <v>16</v>
      </c>
      <c r="EL11">
        <v>47819.523439999997</v>
      </c>
      <c r="EM11">
        <v>0.33056999999999997</v>
      </c>
      <c r="EN11">
        <v>0.71730000000000005</v>
      </c>
      <c r="EO11">
        <v>47819.523439999997</v>
      </c>
      <c r="EP11">
        <v>67.010000000000005</v>
      </c>
      <c r="EQ11">
        <v>0.24001</v>
      </c>
      <c r="ER11">
        <v>24190.667969999999</v>
      </c>
      <c r="ES11">
        <v>0.33157999999999999</v>
      </c>
      <c r="ET11">
        <v>0.72572999999999999</v>
      </c>
      <c r="EU11">
        <v>24190.667969999999</v>
      </c>
      <c r="EV11">
        <v>33.33</v>
      </c>
      <c r="EW11">
        <v>0.48254000000000002</v>
      </c>
      <c r="EX11">
        <v>140473.79688000001</v>
      </c>
      <c r="EY11">
        <v>37654</v>
      </c>
      <c r="EZ11">
        <v>140473.79688000001</v>
      </c>
      <c r="FA11">
        <v>0</v>
      </c>
    </row>
    <row r="12" spans="1:157" x14ac:dyDescent="0.25">
      <c r="A12">
        <v>32250</v>
      </c>
      <c r="B12" t="s">
        <v>37</v>
      </c>
      <c r="C12">
        <v>25687</v>
      </c>
      <c r="D12">
        <v>25676</v>
      </c>
      <c r="E12">
        <v>5</v>
      </c>
      <c r="F12">
        <v>0</v>
      </c>
      <c r="G12">
        <v>0</v>
      </c>
      <c r="H12">
        <v>0</v>
      </c>
      <c r="I12">
        <v>0</v>
      </c>
      <c r="J12">
        <v>101</v>
      </c>
      <c r="K12">
        <v>0.49285000000000001</v>
      </c>
      <c r="L12">
        <v>1</v>
      </c>
      <c r="M12">
        <v>0</v>
      </c>
      <c r="N12">
        <v>0</v>
      </c>
      <c r="O12">
        <v>0</v>
      </c>
      <c r="P12">
        <v>2</v>
      </c>
      <c r="Q12">
        <v>3</v>
      </c>
      <c r="R12" t="s">
        <v>225</v>
      </c>
      <c r="S12">
        <v>395</v>
      </c>
      <c r="T12">
        <v>0</v>
      </c>
      <c r="U12">
        <v>103680</v>
      </c>
      <c r="V12">
        <v>6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51</v>
      </c>
      <c r="AE12">
        <v>159750</v>
      </c>
      <c r="AF12">
        <v>11111</v>
      </c>
      <c r="AG12">
        <v>21</v>
      </c>
      <c r="AH12">
        <v>2.4642499999999998</v>
      </c>
      <c r="AI12">
        <v>25735.072270000001</v>
      </c>
      <c r="AJ12">
        <v>0.57986000000000004</v>
      </c>
      <c r="AK12">
        <v>0.21056</v>
      </c>
      <c r="AL12">
        <v>48.91778</v>
      </c>
      <c r="AM12">
        <v>64532.0625</v>
      </c>
      <c r="AN12">
        <v>1331.0416299999999</v>
      </c>
      <c r="AO12">
        <v>2274.3840300000002</v>
      </c>
      <c r="AP12">
        <v>4776.2372999999998</v>
      </c>
      <c r="AQ12">
        <v>15964.53125</v>
      </c>
      <c r="AR12">
        <v>9248.7929700000004</v>
      </c>
      <c r="AS12">
        <v>15950.85938</v>
      </c>
      <c r="AT12">
        <v>11133.51758</v>
      </c>
      <c r="AU12">
        <v>10791.39258</v>
      </c>
      <c r="AV12">
        <v>21831.945309999999</v>
      </c>
      <c r="AW12">
        <v>924.96753000000001</v>
      </c>
      <c r="AX12">
        <v>1511.6192599999999</v>
      </c>
      <c r="AY12">
        <v>2991.3530300000002</v>
      </c>
      <c r="AZ12">
        <v>2976.7624500000002</v>
      </c>
      <c r="BA12">
        <v>2658.3298300000001</v>
      </c>
      <c r="BB12">
        <v>5168.7270500000004</v>
      </c>
      <c r="BC12">
        <v>202.48151999999999</v>
      </c>
      <c r="BD12">
        <v>349.32317999999998</v>
      </c>
      <c r="BE12">
        <v>676.98095999999998</v>
      </c>
      <c r="BF12">
        <v>928.44390999999996</v>
      </c>
      <c r="BG12">
        <v>810.21722</v>
      </c>
      <c r="BH12">
        <v>1398.67065</v>
      </c>
      <c r="BI12">
        <v>5322.0620099999996</v>
      </c>
      <c r="BJ12">
        <v>8577.8144499999999</v>
      </c>
      <c r="BK12">
        <v>4467.1049800000001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25735.072270000001</v>
      </c>
      <c r="CJ12">
        <v>2274.3840300000002</v>
      </c>
      <c r="CK12">
        <v>4776.2372999999998</v>
      </c>
      <c r="CL12">
        <v>15964.53125</v>
      </c>
      <c r="CM12">
        <v>9248.7929700000004</v>
      </c>
      <c r="CN12">
        <v>15950.85938</v>
      </c>
      <c r="CO12">
        <v>11133.51758</v>
      </c>
      <c r="CP12">
        <v>10791.39258</v>
      </c>
      <c r="CQ12">
        <v>21831.945309999999</v>
      </c>
      <c r="CR12">
        <v>924.96753000000001</v>
      </c>
      <c r="CS12">
        <v>1511.6192599999999</v>
      </c>
      <c r="CT12">
        <v>2991.3530300000002</v>
      </c>
      <c r="CU12">
        <v>2976.7624500000002</v>
      </c>
      <c r="CV12">
        <v>2658.3298300000001</v>
      </c>
      <c r="CW12">
        <v>5168.7270500000004</v>
      </c>
      <c r="CX12">
        <v>202.48151999999999</v>
      </c>
      <c r="CY12">
        <v>349.32317999999998</v>
      </c>
      <c r="CZ12">
        <v>676.98095999999998</v>
      </c>
      <c r="DA12">
        <v>928.44390999999996</v>
      </c>
      <c r="DB12">
        <v>810.21722</v>
      </c>
      <c r="DC12">
        <v>1398.67065</v>
      </c>
      <c r="DD12">
        <v>5322.0620099999996</v>
      </c>
      <c r="DE12">
        <v>8577.8144499999999</v>
      </c>
      <c r="DF12">
        <v>4467.1049800000001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233331</v>
      </c>
      <c r="EE12">
        <v>51</v>
      </c>
      <c r="EF12">
        <v>67.98</v>
      </c>
      <c r="EG12">
        <v>37452.980470000002</v>
      </c>
      <c r="EH12">
        <v>0.64768000000000003</v>
      </c>
      <c r="EI12">
        <v>0.8427</v>
      </c>
      <c r="EJ12">
        <v>37452.980470000002</v>
      </c>
      <c r="EK12">
        <v>18.96</v>
      </c>
      <c r="EL12">
        <v>44377.242189999997</v>
      </c>
      <c r="EM12">
        <v>0.59836999999999996</v>
      </c>
      <c r="EN12">
        <v>0.66566999999999998</v>
      </c>
      <c r="EO12">
        <v>44377.242189999997</v>
      </c>
      <c r="EP12">
        <v>67.69</v>
      </c>
      <c r="EQ12">
        <v>0.43686000000000003</v>
      </c>
      <c r="ER12">
        <v>23371.21875</v>
      </c>
      <c r="ES12">
        <v>0.60450000000000004</v>
      </c>
      <c r="ET12">
        <v>0.70113999999999999</v>
      </c>
      <c r="EU12">
        <v>23371.21875</v>
      </c>
      <c r="EV12">
        <v>34.06</v>
      </c>
      <c r="EW12">
        <v>0.86819999999999997</v>
      </c>
      <c r="EX12">
        <v>130936.51562999999</v>
      </c>
      <c r="EY12">
        <v>64532.0625</v>
      </c>
      <c r="EZ12">
        <v>130936.51562999999</v>
      </c>
      <c r="FA12">
        <v>0</v>
      </c>
    </row>
    <row r="13" spans="1:157" x14ac:dyDescent="0.25">
      <c r="A13">
        <v>32534</v>
      </c>
      <c r="B13" t="s">
        <v>37</v>
      </c>
      <c r="C13">
        <v>25815</v>
      </c>
      <c r="D13">
        <v>23354</v>
      </c>
      <c r="E13">
        <v>5</v>
      </c>
      <c r="F13">
        <v>0</v>
      </c>
      <c r="G13">
        <v>0</v>
      </c>
      <c r="H13">
        <v>0</v>
      </c>
      <c r="I13">
        <v>0</v>
      </c>
      <c r="J13">
        <v>101</v>
      </c>
      <c r="K13">
        <v>0.39301999999999998</v>
      </c>
      <c r="L13">
        <v>1</v>
      </c>
      <c r="M13">
        <v>0</v>
      </c>
      <c r="N13">
        <v>0</v>
      </c>
      <c r="O13">
        <v>0</v>
      </c>
      <c r="P13">
        <v>2</v>
      </c>
      <c r="Q13">
        <v>2</v>
      </c>
      <c r="R13" t="s">
        <v>225</v>
      </c>
      <c r="S13">
        <v>384</v>
      </c>
      <c r="T13">
        <v>0</v>
      </c>
      <c r="U13">
        <v>119336</v>
      </c>
      <c r="V13">
        <v>6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51</v>
      </c>
      <c r="AE13">
        <v>159750</v>
      </c>
      <c r="AF13">
        <v>11111</v>
      </c>
      <c r="AG13">
        <v>21</v>
      </c>
      <c r="AH13">
        <v>1.9651000000000001</v>
      </c>
      <c r="AI13">
        <v>24836.447270000001</v>
      </c>
      <c r="AJ13">
        <v>0.46239999999999998</v>
      </c>
      <c r="AK13">
        <v>0.20321</v>
      </c>
      <c r="AL13">
        <v>49.780639999999998</v>
      </c>
      <c r="AM13">
        <v>48215.125</v>
      </c>
      <c r="AN13">
        <v>981.08618000000001</v>
      </c>
      <c r="AO13">
        <v>2208.6179200000001</v>
      </c>
      <c r="AP13">
        <v>4529.3203100000001</v>
      </c>
      <c r="AQ13">
        <v>14703.14746</v>
      </c>
      <c r="AR13">
        <v>8428.2001999999993</v>
      </c>
      <c r="AS13">
        <v>13878.308590000001</v>
      </c>
      <c r="AT13">
        <v>10941.98926</v>
      </c>
      <c r="AU13">
        <v>10519.50488</v>
      </c>
      <c r="AV13">
        <v>18547.158200000002</v>
      </c>
      <c r="AW13">
        <v>906.45428000000004</v>
      </c>
      <c r="AX13">
        <v>1474.63428</v>
      </c>
      <c r="AY13">
        <v>2802.2372999999998</v>
      </c>
      <c r="AZ13">
        <v>2945.9706999999999</v>
      </c>
      <c r="BA13">
        <v>2604.8552199999999</v>
      </c>
      <c r="BB13">
        <v>4403.0756799999999</v>
      </c>
      <c r="BC13">
        <v>199.58808999999999</v>
      </c>
      <c r="BD13">
        <v>341.86471999999998</v>
      </c>
      <c r="BE13">
        <v>629.90448000000004</v>
      </c>
      <c r="BF13">
        <v>953.36121000000003</v>
      </c>
      <c r="BG13">
        <v>813.94019000000003</v>
      </c>
      <c r="BH13">
        <v>1227.61877</v>
      </c>
      <c r="BI13">
        <v>7091.2045900000003</v>
      </c>
      <c r="BJ13">
        <v>8229.5322300000007</v>
      </c>
      <c r="BK13">
        <v>4298.0625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24836.447270000001</v>
      </c>
      <c r="CJ13">
        <v>2208.6179200000001</v>
      </c>
      <c r="CK13">
        <v>4529.3203100000001</v>
      </c>
      <c r="CL13">
        <v>14703.14746</v>
      </c>
      <c r="CM13">
        <v>8428.2001999999993</v>
      </c>
      <c r="CN13">
        <v>13878.308590000001</v>
      </c>
      <c r="CO13">
        <v>10941.98926</v>
      </c>
      <c r="CP13">
        <v>10519.50488</v>
      </c>
      <c r="CQ13">
        <v>18547.158200000002</v>
      </c>
      <c r="CR13">
        <v>906.45428000000004</v>
      </c>
      <c r="CS13">
        <v>1474.63428</v>
      </c>
      <c r="CT13">
        <v>2802.2372999999998</v>
      </c>
      <c r="CU13">
        <v>2945.9706999999999</v>
      </c>
      <c r="CV13">
        <v>2604.8552199999999</v>
      </c>
      <c r="CW13">
        <v>4403.0756799999999</v>
      </c>
      <c r="CX13">
        <v>199.58808999999999</v>
      </c>
      <c r="CY13">
        <v>341.86471999999998</v>
      </c>
      <c r="CZ13">
        <v>629.90448000000004</v>
      </c>
      <c r="DA13">
        <v>953.36121000000003</v>
      </c>
      <c r="DB13">
        <v>813.94019000000003</v>
      </c>
      <c r="DC13">
        <v>1227.61877</v>
      </c>
      <c r="DD13">
        <v>7091.2045900000003</v>
      </c>
      <c r="DE13">
        <v>8229.5322300000007</v>
      </c>
      <c r="DF13">
        <v>4298.0625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233331</v>
      </c>
      <c r="EE13">
        <v>51</v>
      </c>
      <c r="EF13">
        <v>67.989999999999995</v>
      </c>
      <c r="EG13">
        <v>35816.945310000003</v>
      </c>
      <c r="EH13">
        <v>0.50470000000000004</v>
      </c>
      <c r="EI13">
        <v>0.80589</v>
      </c>
      <c r="EJ13">
        <v>35816.945310000003</v>
      </c>
      <c r="EK13">
        <v>20.64</v>
      </c>
      <c r="EL13">
        <v>40887.992189999997</v>
      </c>
      <c r="EM13">
        <v>0.4718</v>
      </c>
      <c r="EN13">
        <v>0.61333000000000004</v>
      </c>
      <c r="EO13">
        <v>40887.992189999997</v>
      </c>
      <c r="EP13">
        <v>67.709999999999994</v>
      </c>
      <c r="EQ13">
        <v>0.34827000000000002</v>
      </c>
      <c r="ER13">
        <v>21137.16992</v>
      </c>
      <c r="ES13">
        <v>0.47370000000000001</v>
      </c>
      <c r="ET13">
        <v>0.63412000000000002</v>
      </c>
      <c r="EU13">
        <v>21137.16992</v>
      </c>
      <c r="EV13">
        <v>47.89</v>
      </c>
      <c r="EW13">
        <v>0.4924</v>
      </c>
      <c r="EX13">
        <v>122678.55469</v>
      </c>
      <c r="EY13">
        <v>48215.125</v>
      </c>
      <c r="EZ13">
        <v>122678.55469</v>
      </c>
      <c r="FA13">
        <v>0</v>
      </c>
    </row>
    <row r="14" spans="1:157" x14ac:dyDescent="0.25">
      <c r="A14">
        <v>35452</v>
      </c>
      <c r="B14" t="s">
        <v>37</v>
      </c>
      <c r="C14">
        <v>26837</v>
      </c>
      <c r="D14">
        <v>25815</v>
      </c>
      <c r="E14">
        <v>5</v>
      </c>
      <c r="F14">
        <v>0</v>
      </c>
      <c r="G14">
        <v>0</v>
      </c>
      <c r="H14">
        <v>0</v>
      </c>
      <c r="I14">
        <v>0</v>
      </c>
      <c r="J14">
        <v>101</v>
      </c>
      <c r="K14">
        <v>0.50644</v>
      </c>
      <c r="L14">
        <v>1</v>
      </c>
      <c r="M14">
        <v>0</v>
      </c>
      <c r="N14">
        <v>0</v>
      </c>
      <c r="O14">
        <v>0</v>
      </c>
      <c r="P14">
        <v>2</v>
      </c>
      <c r="Q14">
        <v>2</v>
      </c>
      <c r="R14" t="s">
        <v>225</v>
      </c>
      <c r="S14">
        <v>384</v>
      </c>
      <c r="T14">
        <v>0</v>
      </c>
      <c r="U14">
        <v>109710</v>
      </c>
      <c r="V14">
        <v>6</v>
      </c>
      <c r="W14">
        <v>0</v>
      </c>
      <c r="X14">
        <v>0</v>
      </c>
      <c r="Y14">
        <v>0</v>
      </c>
      <c r="Z14">
        <v>0</v>
      </c>
      <c r="AA14">
        <v>1</v>
      </c>
      <c r="AB14">
        <v>0</v>
      </c>
      <c r="AC14">
        <v>0</v>
      </c>
      <c r="AD14">
        <v>51</v>
      </c>
      <c r="AE14">
        <v>159750</v>
      </c>
      <c r="AF14">
        <v>11111</v>
      </c>
      <c r="AG14">
        <v>21</v>
      </c>
      <c r="AH14">
        <v>2.5322</v>
      </c>
      <c r="AI14">
        <v>23091.560549999998</v>
      </c>
      <c r="AJ14">
        <v>0.59582999999999997</v>
      </c>
      <c r="AK14">
        <v>0.18892999999999999</v>
      </c>
      <c r="AL14">
        <v>50.067340000000002</v>
      </c>
      <c r="AM14">
        <v>58421.035159999999</v>
      </c>
      <c r="AN14">
        <v>1177.1110799999999</v>
      </c>
      <c r="AO14">
        <v>2122.9648400000001</v>
      </c>
      <c r="AP14">
        <v>4342.03809</v>
      </c>
      <c r="AQ14">
        <v>14188.26758</v>
      </c>
      <c r="AR14">
        <v>8168.7851600000004</v>
      </c>
      <c r="AS14">
        <v>13429.54688</v>
      </c>
      <c r="AT14">
        <v>9987.1416000000008</v>
      </c>
      <c r="AU14">
        <v>9859.4248000000007</v>
      </c>
      <c r="AV14">
        <v>17084.066409999999</v>
      </c>
      <c r="AW14">
        <v>878.48175000000003</v>
      </c>
      <c r="AX14">
        <v>1440.1839600000001</v>
      </c>
      <c r="AY14">
        <v>2718.7612300000001</v>
      </c>
      <c r="AZ14">
        <v>2680.6035200000001</v>
      </c>
      <c r="BA14">
        <v>2429.4487300000001</v>
      </c>
      <c r="BB14">
        <v>4034.4643599999999</v>
      </c>
      <c r="BC14">
        <v>193.78281000000001</v>
      </c>
      <c r="BD14">
        <v>334.79507000000001</v>
      </c>
      <c r="BE14">
        <v>611.49657999999999</v>
      </c>
      <c r="BF14">
        <v>866.88855000000001</v>
      </c>
      <c r="BG14">
        <v>759.11707000000001</v>
      </c>
      <c r="BH14">
        <v>1131.6619900000001</v>
      </c>
      <c r="BI14">
        <v>5731.0668900000001</v>
      </c>
      <c r="BJ14">
        <v>8163.3847699999997</v>
      </c>
      <c r="BK14">
        <v>4199.9140600000001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23091.560549999998</v>
      </c>
      <c r="CJ14">
        <v>2122.9648400000001</v>
      </c>
      <c r="CK14">
        <v>4342.03809</v>
      </c>
      <c r="CL14">
        <v>14188.26758</v>
      </c>
      <c r="CM14">
        <v>8168.7851600000004</v>
      </c>
      <c r="CN14">
        <v>13429.54688</v>
      </c>
      <c r="CO14">
        <v>9987.1416000000008</v>
      </c>
      <c r="CP14">
        <v>9859.4248000000007</v>
      </c>
      <c r="CQ14">
        <v>17084.066409999999</v>
      </c>
      <c r="CR14">
        <v>878.48175000000003</v>
      </c>
      <c r="CS14">
        <v>1440.1839600000001</v>
      </c>
      <c r="CT14">
        <v>2718.7612300000001</v>
      </c>
      <c r="CU14">
        <v>2680.6035200000001</v>
      </c>
      <c r="CV14">
        <v>2429.4487300000001</v>
      </c>
      <c r="CW14">
        <v>4034.4643599999999</v>
      </c>
      <c r="CX14">
        <v>193.78281000000001</v>
      </c>
      <c r="CY14">
        <v>334.79507000000001</v>
      </c>
      <c r="CZ14">
        <v>611.49657999999999</v>
      </c>
      <c r="DA14">
        <v>866.88855000000001</v>
      </c>
      <c r="DB14">
        <v>759.11707000000001</v>
      </c>
      <c r="DC14">
        <v>1131.6619900000001</v>
      </c>
      <c r="DD14">
        <v>5731.0668900000001</v>
      </c>
      <c r="DE14">
        <v>8163.3847699999997</v>
      </c>
      <c r="DF14">
        <v>4199.9140600000001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233331</v>
      </c>
      <c r="EE14">
        <v>51</v>
      </c>
      <c r="EF14">
        <v>67.989999999999995</v>
      </c>
      <c r="EG14">
        <v>33821.292970000002</v>
      </c>
      <c r="EH14">
        <v>0.63560000000000005</v>
      </c>
      <c r="EI14">
        <v>0.76099000000000006</v>
      </c>
      <c r="EJ14">
        <v>33821.292970000002</v>
      </c>
      <c r="EK14">
        <v>22.82</v>
      </c>
      <c r="EL14">
        <v>38332.652340000001</v>
      </c>
      <c r="EM14">
        <v>0.60433000000000003</v>
      </c>
      <c r="EN14">
        <v>0.57499999999999996</v>
      </c>
      <c r="EO14">
        <v>38332.652340000001</v>
      </c>
      <c r="EP14">
        <v>67.739999999999995</v>
      </c>
      <c r="EQ14">
        <v>0.44857000000000002</v>
      </c>
      <c r="ER14">
        <v>20110.779299999998</v>
      </c>
      <c r="ES14">
        <v>0.60690999999999995</v>
      </c>
      <c r="ET14">
        <v>0.60333000000000003</v>
      </c>
      <c r="EU14">
        <v>20110.779299999998</v>
      </c>
      <c r="EV14">
        <v>53.55</v>
      </c>
      <c r="EW14">
        <v>0.56744000000000006</v>
      </c>
      <c r="EX14">
        <v>115356.28125</v>
      </c>
      <c r="EY14">
        <v>58421.035159999999</v>
      </c>
      <c r="EZ14">
        <v>115356.28125</v>
      </c>
      <c r="FA14">
        <v>0</v>
      </c>
    </row>
    <row r="15" spans="1:157" x14ac:dyDescent="0.25">
      <c r="A15">
        <v>40684</v>
      </c>
      <c r="B15" t="s">
        <v>37</v>
      </c>
      <c r="C15">
        <v>28811</v>
      </c>
      <c r="D15">
        <v>25661</v>
      </c>
      <c r="E15">
        <v>5</v>
      </c>
      <c r="F15">
        <v>0</v>
      </c>
      <c r="G15">
        <v>0</v>
      </c>
      <c r="H15">
        <v>0</v>
      </c>
      <c r="I15">
        <v>0</v>
      </c>
      <c r="J15">
        <v>101</v>
      </c>
      <c r="K15">
        <v>0.19872999999999999</v>
      </c>
      <c r="L15">
        <v>1</v>
      </c>
      <c r="M15">
        <v>0</v>
      </c>
      <c r="N15">
        <v>0</v>
      </c>
      <c r="O15">
        <v>0</v>
      </c>
      <c r="P15">
        <v>2</v>
      </c>
      <c r="Q15">
        <v>3</v>
      </c>
      <c r="R15" t="s">
        <v>225</v>
      </c>
      <c r="S15">
        <v>426</v>
      </c>
      <c r="T15">
        <v>0</v>
      </c>
      <c r="U15">
        <v>121410</v>
      </c>
      <c r="V15">
        <v>6</v>
      </c>
      <c r="W15">
        <v>0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51</v>
      </c>
      <c r="AE15">
        <v>159750</v>
      </c>
      <c r="AF15">
        <v>11111</v>
      </c>
      <c r="AG15">
        <v>21</v>
      </c>
      <c r="AH15">
        <v>0.99367000000000005</v>
      </c>
      <c r="AI15">
        <v>24369.210940000001</v>
      </c>
      <c r="AJ15">
        <v>0.23380999999999999</v>
      </c>
      <c r="AK15">
        <v>0.19939000000000001</v>
      </c>
      <c r="AL15">
        <v>47.78078</v>
      </c>
      <c r="AM15">
        <v>26009.605469999999</v>
      </c>
      <c r="AN15">
        <v>535.57550000000003</v>
      </c>
      <c r="AO15">
        <v>2355.8662100000001</v>
      </c>
      <c r="AP15">
        <v>4962.1757799999996</v>
      </c>
      <c r="AQ15">
        <v>16121.25684</v>
      </c>
      <c r="AR15">
        <v>8952.0458999999992</v>
      </c>
      <c r="AS15">
        <v>14355.375</v>
      </c>
      <c r="AT15">
        <v>11115.55078</v>
      </c>
      <c r="AU15">
        <v>10984.92871</v>
      </c>
      <c r="AV15">
        <v>21129.144530000001</v>
      </c>
      <c r="AW15">
        <v>1028.21399</v>
      </c>
      <c r="AX15">
        <v>1701.62</v>
      </c>
      <c r="AY15">
        <v>3269.1076699999999</v>
      </c>
      <c r="AZ15">
        <v>3097.4980500000001</v>
      </c>
      <c r="BA15">
        <v>2859.2141099999999</v>
      </c>
      <c r="BB15">
        <v>5313.9580100000003</v>
      </c>
      <c r="BC15">
        <v>223.52190999999999</v>
      </c>
      <c r="BD15">
        <v>398.05041999999997</v>
      </c>
      <c r="BE15">
        <v>732.75536999999997</v>
      </c>
      <c r="BF15">
        <v>992.54010000000005</v>
      </c>
      <c r="BG15">
        <v>890.67615000000001</v>
      </c>
      <c r="BH15">
        <v>1478.2686799999999</v>
      </c>
      <c r="BI15">
        <v>5349.8383800000001</v>
      </c>
      <c r="BJ15">
        <v>8564.2841800000006</v>
      </c>
      <c r="BK15">
        <v>5000.4282199999998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24369.210940000001</v>
      </c>
      <c r="CJ15">
        <v>2355.8662100000001</v>
      </c>
      <c r="CK15">
        <v>4962.1757799999996</v>
      </c>
      <c r="CL15">
        <v>16121.25684</v>
      </c>
      <c r="CM15">
        <v>8952.0458999999992</v>
      </c>
      <c r="CN15">
        <v>14355.375</v>
      </c>
      <c r="CO15">
        <v>11115.55078</v>
      </c>
      <c r="CP15">
        <v>10984.92871</v>
      </c>
      <c r="CQ15">
        <v>21129.144530000001</v>
      </c>
      <c r="CR15">
        <v>1028.21399</v>
      </c>
      <c r="CS15">
        <v>1701.62</v>
      </c>
      <c r="CT15">
        <v>3269.1076699999999</v>
      </c>
      <c r="CU15">
        <v>3097.4980500000001</v>
      </c>
      <c r="CV15">
        <v>2859.2141099999999</v>
      </c>
      <c r="CW15">
        <v>5313.9580100000003</v>
      </c>
      <c r="CX15">
        <v>223.52190999999999</v>
      </c>
      <c r="CY15">
        <v>398.05041999999997</v>
      </c>
      <c r="CZ15">
        <v>732.75536999999997</v>
      </c>
      <c r="DA15">
        <v>992.54010000000005</v>
      </c>
      <c r="DB15">
        <v>890.67615000000001</v>
      </c>
      <c r="DC15">
        <v>1478.2686799999999</v>
      </c>
      <c r="DD15">
        <v>5349.8383800000001</v>
      </c>
      <c r="DE15">
        <v>8564.2841800000006</v>
      </c>
      <c r="DF15">
        <v>5000.4282199999998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233331</v>
      </c>
      <c r="EE15">
        <v>51</v>
      </c>
      <c r="EF15">
        <v>67.989999999999995</v>
      </c>
      <c r="EG15">
        <v>35688.824220000002</v>
      </c>
      <c r="EH15">
        <v>0.25479000000000002</v>
      </c>
      <c r="EI15">
        <v>0.80301</v>
      </c>
      <c r="EJ15">
        <v>35688.824220000002</v>
      </c>
      <c r="EK15">
        <v>20.77</v>
      </c>
      <c r="EL15">
        <v>45411.90625</v>
      </c>
      <c r="EM15">
        <v>0.24229999999999999</v>
      </c>
      <c r="EN15">
        <v>0.68118999999999996</v>
      </c>
      <c r="EO15">
        <v>45411.90625</v>
      </c>
      <c r="EP15">
        <v>67.680000000000007</v>
      </c>
      <c r="EQ15">
        <v>0.17618</v>
      </c>
      <c r="ER15">
        <v>25406.380860000001</v>
      </c>
      <c r="ES15">
        <v>0.24956</v>
      </c>
      <c r="ET15">
        <v>0.76219999999999999</v>
      </c>
      <c r="EU15">
        <v>25406.380860000001</v>
      </c>
      <c r="EV15">
        <v>32.18</v>
      </c>
      <c r="EW15">
        <v>0.37053999999999998</v>
      </c>
      <c r="EX15">
        <v>130876.32031</v>
      </c>
      <c r="EY15">
        <v>26009.605469999999</v>
      </c>
      <c r="EZ15">
        <v>130876.32031</v>
      </c>
      <c r="FA15">
        <v>0</v>
      </c>
    </row>
    <row r="16" spans="1:157" x14ac:dyDescent="0.25">
      <c r="A16">
        <v>43801</v>
      </c>
      <c r="B16" t="s">
        <v>37</v>
      </c>
      <c r="C16">
        <v>29837</v>
      </c>
      <c r="D16">
        <v>24076</v>
      </c>
      <c r="E16">
        <v>5</v>
      </c>
      <c r="F16">
        <v>0</v>
      </c>
      <c r="G16">
        <v>0</v>
      </c>
      <c r="H16">
        <v>0</v>
      </c>
      <c r="I16">
        <v>0</v>
      </c>
      <c r="J16">
        <v>101</v>
      </c>
      <c r="K16">
        <v>0.21579000000000001</v>
      </c>
      <c r="L16">
        <v>1</v>
      </c>
      <c r="M16">
        <v>0</v>
      </c>
      <c r="N16">
        <v>0</v>
      </c>
      <c r="O16">
        <v>0</v>
      </c>
      <c r="P16">
        <v>2</v>
      </c>
      <c r="Q16">
        <v>3</v>
      </c>
      <c r="R16" t="s">
        <v>225</v>
      </c>
      <c r="S16">
        <v>386</v>
      </c>
      <c r="T16">
        <v>0</v>
      </c>
      <c r="U16">
        <v>115880</v>
      </c>
      <c r="V16">
        <v>6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51</v>
      </c>
      <c r="AE16">
        <v>159750</v>
      </c>
      <c r="AF16">
        <v>11111</v>
      </c>
      <c r="AG16">
        <v>21</v>
      </c>
      <c r="AH16">
        <v>1.07897</v>
      </c>
      <c r="AI16">
        <v>27159.322270000001</v>
      </c>
      <c r="AJ16">
        <v>0.25389</v>
      </c>
      <c r="AK16">
        <v>0.22220999999999999</v>
      </c>
      <c r="AL16">
        <v>48.093879999999999</v>
      </c>
      <c r="AM16">
        <v>30299.134770000001</v>
      </c>
      <c r="AN16">
        <v>643.27892999999995</v>
      </c>
      <c r="AO16">
        <v>2417.85059</v>
      </c>
      <c r="AP16">
        <v>5100.7250999999997</v>
      </c>
      <c r="AQ16">
        <v>17068.783200000002</v>
      </c>
      <c r="AR16">
        <v>9715.5488299999997</v>
      </c>
      <c r="AS16">
        <v>16918.5</v>
      </c>
      <c r="AT16">
        <v>12007.287109999999</v>
      </c>
      <c r="AU16">
        <v>11839.6543</v>
      </c>
      <c r="AV16">
        <v>24222.867190000001</v>
      </c>
      <c r="AW16">
        <v>971.14954</v>
      </c>
      <c r="AX16">
        <v>1596.9724100000001</v>
      </c>
      <c r="AY16">
        <v>3147.2019</v>
      </c>
      <c r="AZ16">
        <v>3214.0224600000001</v>
      </c>
      <c r="BA16">
        <v>2923.23486</v>
      </c>
      <c r="BB16">
        <v>5758.6308600000002</v>
      </c>
      <c r="BC16">
        <v>211.80634000000001</v>
      </c>
      <c r="BD16">
        <v>370.47656000000001</v>
      </c>
      <c r="BE16">
        <v>715.24572999999998</v>
      </c>
      <c r="BF16">
        <v>996.12787000000003</v>
      </c>
      <c r="BG16">
        <v>888.04247999999995</v>
      </c>
      <c r="BH16">
        <v>1544.6894500000001</v>
      </c>
      <c r="BI16">
        <v>5436.1240200000002</v>
      </c>
      <c r="BJ16">
        <v>8726.58691</v>
      </c>
      <c r="BK16">
        <v>4616.3984399999999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27159.322270000001</v>
      </c>
      <c r="CJ16">
        <v>2417.85059</v>
      </c>
      <c r="CK16">
        <v>5100.7250999999997</v>
      </c>
      <c r="CL16">
        <v>17068.783200000002</v>
      </c>
      <c r="CM16">
        <v>9715.5488299999997</v>
      </c>
      <c r="CN16">
        <v>16918.5</v>
      </c>
      <c r="CO16">
        <v>12007.287109999999</v>
      </c>
      <c r="CP16">
        <v>11839.6543</v>
      </c>
      <c r="CQ16">
        <v>24222.867190000001</v>
      </c>
      <c r="CR16">
        <v>971.14954</v>
      </c>
      <c r="CS16">
        <v>1596.9724100000001</v>
      </c>
      <c r="CT16">
        <v>3147.2019</v>
      </c>
      <c r="CU16">
        <v>3214.0224600000001</v>
      </c>
      <c r="CV16">
        <v>2923.23486</v>
      </c>
      <c r="CW16">
        <v>5758.6308600000002</v>
      </c>
      <c r="CX16">
        <v>211.80634000000001</v>
      </c>
      <c r="CY16">
        <v>370.47656000000001</v>
      </c>
      <c r="CZ16">
        <v>715.24572999999998</v>
      </c>
      <c r="DA16">
        <v>996.12787000000003</v>
      </c>
      <c r="DB16">
        <v>888.04247999999995</v>
      </c>
      <c r="DC16">
        <v>1544.6894500000001</v>
      </c>
      <c r="DD16">
        <v>5436.1240200000002</v>
      </c>
      <c r="DE16">
        <v>8726.58691</v>
      </c>
      <c r="DF16">
        <v>4616.3984399999999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233331</v>
      </c>
      <c r="EE16">
        <v>51</v>
      </c>
      <c r="EF16">
        <v>67.98</v>
      </c>
      <c r="EG16">
        <v>41063.96875</v>
      </c>
      <c r="EH16">
        <v>0.30317</v>
      </c>
      <c r="EI16">
        <v>0.92395000000000005</v>
      </c>
      <c r="EJ16">
        <v>41063.96875</v>
      </c>
      <c r="EK16">
        <v>15.67</v>
      </c>
      <c r="EL16">
        <v>47276.132810000003</v>
      </c>
      <c r="EM16">
        <v>0.26538</v>
      </c>
      <c r="EN16">
        <v>0.70914999999999995</v>
      </c>
      <c r="EO16">
        <v>47276.132810000003</v>
      </c>
      <c r="EP16">
        <v>67.319999999999993</v>
      </c>
      <c r="EQ16">
        <v>0.19233</v>
      </c>
      <c r="ER16">
        <v>24908.5</v>
      </c>
      <c r="ES16">
        <v>0.26922000000000001</v>
      </c>
      <c r="ET16">
        <v>0.74726000000000004</v>
      </c>
      <c r="EU16">
        <v>24908.5</v>
      </c>
      <c r="EV16">
        <v>32.659999999999997</v>
      </c>
      <c r="EW16">
        <v>0.39644000000000001</v>
      </c>
      <c r="EX16">
        <v>140407.92188000001</v>
      </c>
      <c r="EY16">
        <v>30299.134770000001</v>
      </c>
      <c r="EZ16">
        <v>140407.92188000001</v>
      </c>
      <c r="FA16">
        <v>0</v>
      </c>
    </row>
    <row r="17" spans="1:157" x14ac:dyDescent="0.25">
      <c r="A17">
        <v>44327</v>
      </c>
      <c r="B17" t="s">
        <v>37</v>
      </c>
      <c r="C17">
        <v>30049</v>
      </c>
      <c r="D17">
        <v>30282</v>
      </c>
      <c r="E17">
        <v>4</v>
      </c>
      <c r="F17">
        <v>0</v>
      </c>
      <c r="G17">
        <v>0</v>
      </c>
      <c r="H17">
        <v>0</v>
      </c>
      <c r="I17">
        <v>0</v>
      </c>
      <c r="J17">
        <v>101</v>
      </c>
      <c r="K17">
        <v>0.34588999999999998</v>
      </c>
      <c r="L17">
        <v>1</v>
      </c>
      <c r="M17">
        <v>0</v>
      </c>
      <c r="N17">
        <v>0</v>
      </c>
      <c r="O17">
        <v>0</v>
      </c>
      <c r="P17">
        <v>3</v>
      </c>
      <c r="Q17">
        <v>9</v>
      </c>
      <c r="R17" t="s">
        <v>225</v>
      </c>
      <c r="S17">
        <v>386</v>
      </c>
      <c r="T17">
        <v>0</v>
      </c>
      <c r="U17">
        <v>64020</v>
      </c>
      <c r="V17">
        <v>6</v>
      </c>
      <c r="W17">
        <v>0</v>
      </c>
      <c r="X17">
        <v>0</v>
      </c>
      <c r="Y17">
        <v>0</v>
      </c>
      <c r="Z17">
        <v>0</v>
      </c>
      <c r="AA17">
        <v>10</v>
      </c>
      <c r="AB17">
        <v>0</v>
      </c>
      <c r="AC17">
        <v>0</v>
      </c>
      <c r="AD17">
        <v>57</v>
      </c>
      <c r="AE17">
        <v>119750</v>
      </c>
      <c r="AF17">
        <v>8889</v>
      </c>
      <c r="AG17">
        <v>31</v>
      </c>
      <c r="AH17">
        <v>1.38357</v>
      </c>
      <c r="AI17">
        <v>15634.929690000001</v>
      </c>
      <c r="AJ17">
        <v>0.36409999999999998</v>
      </c>
      <c r="AK17">
        <v>0.15989999999999999</v>
      </c>
      <c r="AL17">
        <v>56.510150000000003</v>
      </c>
      <c r="AM17">
        <v>27102.832030000001</v>
      </c>
      <c r="AN17">
        <v>481.02386000000001</v>
      </c>
      <c r="AO17">
        <v>1277.3974599999999</v>
      </c>
      <c r="AP17">
        <v>2661.9956099999999</v>
      </c>
      <c r="AQ17">
        <v>9357.3046900000008</v>
      </c>
      <c r="AR17">
        <v>5424.8408200000003</v>
      </c>
      <c r="AS17">
        <v>8909.8769499999999</v>
      </c>
      <c r="AT17">
        <v>6110.2065400000001</v>
      </c>
      <c r="AU17">
        <v>5759.8915999999999</v>
      </c>
      <c r="AV17">
        <v>12317.4082</v>
      </c>
      <c r="AW17">
        <v>585.56389999999999</v>
      </c>
      <c r="AX17">
        <v>909.74854000000005</v>
      </c>
      <c r="AY17">
        <v>2047.8978300000001</v>
      </c>
      <c r="AZ17">
        <v>1704.9418900000001</v>
      </c>
      <c r="BA17">
        <v>1499.1838399999999</v>
      </c>
      <c r="BB17">
        <v>3076.50659</v>
      </c>
      <c r="BC17">
        <v>128.49012999999999</v>
      </c>
      <c r="BD17">
        <v>207.32580999999999</v>
      </c>
      <c r="BE17">
        <v>467.67876999999999</v>
      </c>
      <c r="BF17">
        <v>548.90752999999995</v>
      </c>
      <c r="BG17">
        <v>467.44833</v>
      </c>
      <c r="BH17">
        <v>857.57732999999996</v>
      </c>
      <c r="BI17">
        <v>3560.7246100000002</v>
      </c>
      <c r="BJ17">
        <v>7089.0175799999997</v>
      </c>
      <c r="BK17">
        <v>3386.5744599999998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15634.929690000001</v>
      </c>
      <c r="CJ17">
        <v>1277.3974599999999</v>
      </c>
      <c r="CK17">
        <v>2661.9956099999999</v>
      </c>
      <c r="CL17">
        <v>9357.3046900000008</v>
      </c>
      <c r="CM17">
        <v>5424.8408200000003</v>
      </c>
      <c r="CN17">
        <v>8909.8769499999999</v>
      </c>
      <c r="CO17">
        <v>6110.2065400000001</v>
      </c>
      <c r="CP17">
        <v>5759.8915999999999</v>
      </c>
      <c r="CQ17">
        <v>12317.4082</v>
      </c>
      <c r="CR17">
        <v>585.56389999999999</v>
      </c>
      <c r="CS17">
        <v>909.74854000000005</v>
      </c>
      <c r="CT17">
        <v>2047.8978300000001</v>
      </c>
      <c r="CU17">
        <v>1704.9418900000001</v>
      </c>
      <c r="CV17">
        <v>1499.1838399999999</v>
      </c>
      <c r="CW17">
        <v>3076.50659</v>
      </c>
      <c r="CX17">
        <v>128.49012999999999</v>
      </c>
      <c r="CY17">
        <v>207.32580999999999</v>
      </c>
      <c r="CZ17">
        <v>467.67876999999999</v>
      </c>
      <c r="DA17">
        <v>548.90752999999995</v>
      </c>
      <c r="DB17">
        <v>467.44833</v>
      </c>
      <c r="DC17">
        <v>857.57732999999996</v>
      </c>
      <c r="DD17">
        <v>3560.7246100000002</v>
      </c>
      <c r="DE17">
        <v>7089.0175799999997</v>
      </c>
      <c r="DF17">
        <v>3386.5744599999998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186669</v>
      </c>
      <c r="EE17">
        <v>57</v>
      </c>
      <c r="EF17">
        <v>67.989999999999995</v>
      </c>
      <c r="EG17">
        <v>23152.712889999999</v>
      </c>
      <c r="EH17">
        <v>0.37441000000000002</v>
      </c>
      <c r="EI17">
        <v>0.65115999999999996</v>
      </c>
      <c r="EJ17">
        <v>23152.712889999999</v>
      </c>
      <c r="EK17">
        <v>32.46</v>
      </c>
      <c r="EL17">
        <v>25569.078130000002</v>
      </c>
      <c r="EM17">
        <v>0.36601</v>
      </c>
      <c r="EN17">
        <v>0.47941</v>
      </c>
      <c r="EO17">
        <v>25569.078130000002</v>
      </c>
      <c r="EP17">
        <v>67.84</v>
      </c>
      <c r="EQ17">
        <v>0.30592000000000003</v>
      </c>
      <c r="ER17">
        <v>13999.78613</v>
      </c>
      <c r="ES17">
        <v>0.36725000000000002</v>
      </c>
      <c r="ET17">
        <v>0.52498999999999996</v>
      </c>
      <c r="EU17">
        <v>13999.78613</v>
      </c>
      <c r="EV17">
        <v>64.900000000000006</v>
      </c>
      <c r="EW17">
        <v>0.31978000000000001</v>
      </c>
      <c r="EX17">
        <v>78356.507809999996</v>
      </c>
      <c r="EY17">
        <v>27102.832030000001</v>
      </c>
      <c r="EZ17">
        <v>78356.507809999996</v>
      </c>
      <c r="FA17">
        <v>0</v>
      </c>
    </row>
    <row r="18" spans="1:157" x14ac:dyDescent="0.25">
      <c r="A18">
        <v>44555</v>
      </c>
      <c r="B18" t="s">
        <v>37</v>
      </c>
      <c r="C18">
        <v>30175</v>
      </c>
      <c r="D18">
        <v>24078</v>
      </c>
      <c r="E18">
        <v>5</v>
      </c>
      <c r="F18">
        <v>0</v>
      </c>
      <c r="G18">
        <v>0</v>
      </c>
      <c r="H18">
        <v>0</v>
      </c>
      <c r="I18">
        <v>0</v>
      </c>
      <c r="J18">
        <v>101</v>
      </c>
      <c r="K18">
        <v>0.32807999999999998</v>
      </c>
      <c r="L18">
        <v>1</v>
      </c>
      <c r="M18">
        <v>0</v>
      </c>
      <c r="N18">
        <v>0</v>
      </c>
      <c r="O18">
        <v>0</v>
      </c>
      <c r="P18">
        <v>2</v>
      </c>
      <c r="Q18">
        <v>2</v>
      </c>
      <c r="R18" t="s">
        <v>225</v>
      </c>
      <c r="S18">
        <v>429</v>
      </c>
      <c r="T18">
        <v>0</v>
      </c>
      <c r="U18">
        <v>113856</v>
      </c>
      <c r="V18">
        <v>6</v>
      </c>
      <c r="W18">
        <v>0</v>
      </c>
      <c r="X18">
        <v>0</v>
      </c>
      <c r="Y18">
        <v>0</v>
      </c>
      <c r="Z18">
        <v>0</v>
      </c>
      <c r="AA18">
        <v>1</v>
      </c>
      <c r="AB18">
        <v>0</v>
      </c>
      <c r="AC18">
        <v>0</v>
      </c>
      <c r="AD18">
        <v>51</v>
      </c>
      <c r="AE18">
        <v>159750</v>
      </c>
      <c r="AF18">
        <v>11111</v>
      </c>
      <c r="AG18">
        <v>21</v>
      </c>
      <c r="AH18">
        <v>1.6404000000000001</v>
      </c>
      <c r="AI18">
        <v>20975.501950000002</v>
      </c>
      <c r="AJ18">
        <v>0.38597999999999999</v>
      </c>
      <c r="AK18">
        <v>0.17161999999999999</v>
      </c>
      <c r="AL18">
        <v>49.74127</v>
      </c>
      <c r="AM18">
        <v>35442.964840000001</v>
      </c>
      <c r="AN18">
        <v>706.91327000000001</v>
      </c>
      <c r="AO18">
        <v>2010.22876</v>
      </c>
      <c r="AP18">
        <v>4237.7104499999996</v>
      </c>
      <c r="AQ18">
        <v>13472.516600000001</v>
      </c>
      <c r="AR18">
        <v>7660.8701199999996</v>
      </c>
      <c r="AS18">
        <v>11715.460940000001</v>
      </c>
      <c r="AT18">
        <v>8977.49316</v>
      </c>
      <c r="AU18">
        <v>9009.9052699999993</v>
      </c>
      <c r="AV18">
        <v>15529.072270000001</v>
      </c>
      <c r="AW18">
        <v>914.3999</v>
      </c>
      <c r="AX18">
        <v>1506.6492900000001</v>
      </c>
      <c r="AY18">
        <v>2855.6167</v>
      </c>
      <c r="AZ18">
        <v>2512.08545</v>
      </c>
      <c r="BA18">
        <v>2348.8000499999998</v>
      </c>
      <c r="BB18">
        <v>3917.4956099999999</v>
      </c>
      <c r="BC18">
        <v>200.11661000000001</v>
      </c>
      <c r="BD18">
        <v>353.18441999999999</v>
      </c>
      <c r="BE18">
        <v>638.88837000000001</v>
      </c>
      <c r="BF18">
        <v>826.17822000000001</v>
      </c>
      <c r="BG18">
        <v>742.28625</v>
      </c>
      <c r="BH18">
        <v>1121.5769</v>
      </c>
      <c r="BI18">
        <v>5053.49316</v>
      </c>
      <c r="BJ18">
        <v>7909.0956999999999</v>
      </c>
      <c r="BK18">
        <v>4518.3500999999997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20975.501950000002</v>
      </c>
      <c r="CJ18">
        <v>2010.22876</v>
      </c>
      <c r="CK18">
        <v>4237.7104499999996</v>
      </c>
      <c r="CL18">
        <v>13472.516600000001</v>
      </c>
      <c r="CM18">
        <v>7660.8701199999996</v>
      </c>
      <c r="CN18">
        <v>11715.460940000001</v>
      </c>
      <c r="CO18">
        <v>8977.49316</v>
      </c>
      <c r="CP18">
        <v>9009.9052699999993</v>
      </c>
      <c r="CQ18">
        <v>15529.072270000001</v>
      </c>
      <c r="CR18">
        <v>914.3999</v>
      </c>
      <c r="CS18">
        <v>1506.6492900000001</v>
      </c>
      <c r="CT18">
        <v>2855.6167</v>
      </c>
      <c r="CU18">
        <v>2512.08545</v>
      </c>
      <c r="CV18">
        <v>2348.8000499999998</v>
      </c>
      <c r="CW18">
        <v>3917.4956099999999</v>
      </c>
      <c r="CX18">
        <v>200.11661000000001</v>
      </c>
      <c r="CY18">
        <v>353.18441999999999</v>
      </c>
      <c r="CZ18">
        <v>638.88837000000001</v>
      </c>
      <c r="DA18">
        <v>826.17822000000001</v>
      </c>
      <c r="DB18">
        <v>742.28625</v>
      </c>
      <c r="DC18">
        <v>1121.5769</v>
      </c>
      <c r="DD18">
        <v>5053.49316</v>
      </c>
      <c r="DE18">
        <v>7909.0956999999999</v>
      </c>
      <c r="DF18">
        <v>4518.3500999999997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233331</v>
      </c>
      <c r="EE18">
        <v>51</v>
      </c>
      <c r="EF18">
        <v>67.989999999999995</v>
      </c>
      <c r="EG18">
        <v>29547.816409999999</v>
      </c>
      <c r="EH18">
        <v>0.39823999999999998</v>
      </c>
      <c r="EI18">
        <v>0.66483000000000003</v>
      </c>
      <c r="EJ18">
        <v>29547.816409999999</v>
      </c>
      <c r="EK18">
        <v>27.71</v>
      </c>
      <c r="EL18">
        <v>36245.441409999999</v>
      </c>
      <c r="EM18">
        <v>0.39002999999999999</v>
      </c>
      <c r="EN18">
        <v>0.54369000000000001</v>
      </c>
      <c r="EO18">
        <v>36245.441409999999</v>
      </c>
      <c r="EP18">
        <v>67.760000000000005</v>
      </c>
      <c r="EQ18">
        <v>0.29050999999999999</v>
      </c>
      <c r="ER18">
        <v>21262.712889999999</v>
      </c>
      <c r="ES18">
        <v>0.39573999999999998</v>
      </c>
      <c r="ET18">
        <v>0.63788999999999996</v>
      </c>
      <c r="EU18">
        <v>21262.712889999999</v>
      </c>
      <c r="EV18">
        <v>46.39</v>
      </c>
      <c r="EW18">
        <v>0.42432999999999998</v>
      </c>
      <c r="EX18">
        <v>108031.46875</v>
      </c>
      <c r="EY18">
        <v>35442.964840000001</v>
      </c>
      <c r="EZ18">
        <v>108031.46875</v>
      </c>
      <c r="FA18">
        <v>0</v>
      </c>
    </row>
    <row r="19" spans="1:157" x14ac:dyDescent="0.25">
      <c r="A19">
        <v>44560</v>
      </c>
      <c r="B19" t="s">
        <v>37</v>
      </c>
      <c r="C19">
        <v>30178</v>
      </c>
      <c r="D19">
        <v>25659</v>
      </c>
      <c r="E19">
        <v>5</v>
      </c>
      <c r="F19">
        <v>0</v>
      </c>
      <c r="G19">
        <v>0</v>
      </c>
      <c r="H19">
        <v>0</v>
      </c>
      <c r="I19">
        <v>0</v>
      </c>
      <c r="J19">
        <v>101</v>
      </c>
      <c r="K19">
        <v>0.27096999999999999</v>
      </c>
      <c r="L19">
        <v>1</v>
      </c>
      <c r="M19">
        <v>0</v>
      </c>
      <c r="N19">
        <v>0</v>
      </c>
      <c r="O19">
        <v>0</v>
      </c>
      <c r="P19">
        <v>2</v>
      </c>
      <c r="Q19">
        <v>2</v>
      </c>
      <c r="R19" t="s">
        <v>225</v>
      </c>
      <c r="S19">
        <v>395</v>
      </c>
      <c r="T19">
        <v>0</v>
      </c>
      <c r="U19">
        <v>102650</v>
      </c>
      <c r="V19">
        <v>6</v>
      </c>
      <c r="W19">
        <v>0</v>
      </c>
      <c r="X19">
        <v>0</v>
      </c>
      <c r="Y19">
        <v>0</v>
      </c>
      <c r="Z19">
        <v>0</v>
      </c>
      <c r="AA19">
        <v>1</v>
      </c>
      <c r="AB19">
        <v>0</v>
      </c>
      <c r="AC19">
        <v>0</v>
      </c>
      <c r="AD19">
        <v>51</v>
      </c>
      <c r="AE19">
        <v>159750</v>
      </c>
      <c r="AF19">
        <v>11111</v>
      </c>
      <c r="AG19">
        <v>21</v>
      </c>
      <c r="AH19">
        <v>1.35486</v>
      </c>
      <c r="AI19">
        <v>26270.105469999999</v>
      </c>
      <c r="AJ19">
        <v>0.31880999999999998</v>
      </c>
      <c r="AK19">
        <v>0.21493999999999999</v>
      </c>
      <c r="AL19">
        <v>49.093589999999999</v>
      </c>
      <c r="AM19">
        <v>35548.308590000001</v>
      </c>
      <c r="AN19">
        <v>732.30980999999997</v>
      </c>
      <c r="AO19">
        <v>2356.94409</v>
      </c>
      <c r="AP19">
        <v>4879.6445299999996</v>
      </c>
      <c r="AQ19">
        <v>16328.632809999999</v>
      </c>
      <c r="AR19">
        <v>9187.1376999999993</v>
      </c>
      <c r="AS19">
        <v>15418.275390000001</v>
      </c>
      <c r="AT19">
        <v>11317.344730000001</v>
      </c>
      <c r="AU19">
        <v>11206.82422</v>
      </c>
      <c r="AV19">
        <v>20838.71875</v>
      </c>
      <c r="AW19">
        <v>960.67731000000003</v>
      </c>
      <c r="AX19">
        <v>1606.74658</v>
      </c>
      <c r="AY19">
        <v>3023.0205099999998</v>
      </c>
      <c r="AZ19">
        <v>3029.5571300000001</v>
      </c>
      <c r="BA19">
        <v>2760.3972199999998</v>
      </c>
      <c r="BB19">
        <v>4930.3281299999999</v>
      </c>
      <c r="BC19">
        <v>211.1687</v>
      </c>
      <c r="BD19">
        <v>376.30225000000002</v>
      </c>
      <c r="BE19">
        <v>684.46924000000001</v>
      </c>
      <c r="BF19">
        <v>965.61779999999999</v>
      </c>
      <c r="BG19">
        <v>855.91479000000004</v>
      </c>
      <c r="BH19">
        <v>1362.9693600000001</v>
      </c>
      <c r="BI19">
        <v>5609.5058600000002</v>
      </c>
      <c r="BJ19">
        <v>8746.6425799999997</v>
      </c>
      <c r="BK19">
        <v>4530.8330100000003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26270.105469999999</v>
      </c>
      <c r="CJ19">
        <v>2356.94409</v>
      </c>
      <c r="CK19">
        <v>4879.6445299999996</v>
      </c>
      <c r="CL19">
        <v>16328.632809999999</v>
      </c>
      <c r="CM19">
        <v>9187.1376999999993</v>
      </c>
      <c r="CN19">
        <v>15418.275390000001</v>
      </c>
      <c r="CO19">
        <v>11317.344730000001</v>
      </c>
      <c r="CP19">
        <v>11206.82422</v>
      </c>
      <c r="CQ19">
        <v>20838.71875</v>
      </c>
      <c r="CR19">
        <v>960.67731000000003</v>
      </c>
      <c r="CS19">
        <v>1606.74658</v>
      </c>
      <c r="CT19">
        <v>3023.0205099999998</v>
      </c>
      <c r="CU19">
        <v>3029.5571300000001</v>
      </c>
      <c r="CV19">
        <v>2760.3972199999998</v>
      </c>
      <c r="CW19">
        <v>4930.3281299999999</v>
      </c>
      <c r="CX19">
        <v>211.1687</v>
      </c>
      <c r="CY19">
        <v>376.30225000000002</v>
      </c>
      <c r="CZ19">
        <v>684.46924000000001</v>
      </c>
      <c r="DA19">
        <v>965.61779999999999</v>
      </c>
      <c r="DB19">
        <v>855.91479000000004</v>
      </c>
      <c r="DC19">
        <v>1362.9693600000001</v>
      </c>
      <c r="DD19">
        <v>5609.5058600000002</v>
      </c>
      <c r="DE19">
        <v>8746.6425799999997</v>
      </c>
      <c r="DF19">
        <v>4530.8330100000003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233331</v>
      </c>
      <c r="EE19">
        <v>51</v>
      </c>
      <c r="EF19">
        <v>67.98</v>
      </c>
      <c r="EG19">
        <v>37308.644529999998</v>
      </c>
      <c r="EH19">
        <v>0.35532000000000002</v>
      </c>
      <c r="EI19">
        <v>0.83945000000000003</v>
      </c>
      <c r="EJ19">
        <v>37308.644529999998</v>
      </c>
      <c r="EK19">
        <v>19.100000000000001</v>
      </c>
      <c r="EL19">
        <v>44624.558590000001</v>
      </c>
      <c r="EM19">
        <v>0.32930999999999999</v>
      </c>
      <c r="EN19">
        <v>0.66937999999999998</v>
      </c>
      <c r="EO19">
        <v>44624.558590000001</v>
      </c>
      <c r="EP19">
        <v>67.680000000000007</v>
      </c>
      <c r="EQ19">
        <v>0.24021999999999999</v>
      </c>
      <c r="ER19">
        <v>22984.363280000001</v>
      </c>
      <c r="ES19">
        <v>0.33117000000000002</v>
      </c>
      <c r="ET19">
        <v>0.68954000000000004</v>
      </c>
      <c r="EU19">
        <v>22984.363280000001</v>
      </c>
      <c r="EV19">
        <v>34.39</v>
      </c>
      <c r="EW19">
        <v>0.47276000000000001</v>
      </c>
      <c r="EX19">
        <v>131187.67188000001</v>
      </c>
      <c r="EY19">
        <v>35548.308590000001</v>
      </c>
      <c r="EZ19">
        <v>131187.67188000001</v>
      </c>
      <c r="FA19">
        <v>0</v>
      </c>
    </row>
    <row r="20" spans="1:157" x14ac:dyDescent="0.25">
      <c r="A20">
        <v>44564</v>
      </c>
      <c r="B20" t="s">
        <v>37</v>
      </c>
      <c r="C20">
        <v>30181</v>
      </c>
      <c r="D20">
        <v>30285</v>
      </c>
      <c r="E20">
        <v>4</v>
      </c>
      <c r="F20">
        <v>0</v>
      </c>
      <c r="G20">
        <v>0</v>
      </c>
      <c r="H20">
        <v>0</v>
      </c>
      <c r="I20">
        <v>0</v>
      </c>
      <c r="J20">
        <v>101</v>
      </c>
      <c r="K20">
        <v>0.50346999999999997</v>
      </c>
      <c r="L20">
        <v>1</v>
      </c>
      <c r="M20">
        <v>0</v>
      </c>
      <c r="N20">
        <v>0</v>
      </c>
      <c r="O20">
        <v>0</v>
      </c>
      <c r="P20">
        <v>3</v>
      </c>
      <c r="Q20">
        <v>9</v>
      </c>
      <c r="R20" t="s">
        <v>225</v>
      </c>
      <c r="S20">
        <v>868</v>
      </c>
      <c r="T20">
        <v>0</v>
      </c>
      <c r="U20">
        <v>117990</v>
      </c>
      <c r="V20">
        <v>6</v>
      </c>
      <c r="W20">
        <v>0</v>
      </c>
      <c r="X20">
        <v>0</v>
      </c>
      <c r="Y20">
        <v>0</v>
      </c>
      <c r="Z20">
        <v>0</v>
      </c>
      <c r="AA20">
        <v>10</v>
      </c>
      <c r="AB20">
        <v>0</v>
      </c>
      <c r="AC20">
        <v>0</v>
      </c>
      <c r="AD20">
        <v>57</v>
      </c>
      <c r="AE20">
        <v>119750</v>
      </c>
      <c r="AF20">
        <v>8889</v>
      </c>
      <c r="AG20">
        <v>31</v>
      </c>
      <c r="AH20">
        <v>2.0138799999999999</v>
      </c>
      <c r="AI20">
        <v>33931.828130000002</v>
      </c>
      <c r="AJ20">
        <v>0.53044000000000002</v>
      </c>
      <c r="AK20">
        <v>0.34703000000000001</v>
      </c>
      <c r="AL20">
        <v>41.036810000000003</v>
      </c>
      <c r="AM20">
        <v>79863.609379999994</v>
      </c>
      <c r="AN20">
        <v>1942.3675499999999</v>
      </c>
      <c r="AO20">
        <v>2819.2978499999999</v>
      </c>
      <c r="AP20">
        <v>5985.56934</v>
      </c>
      <c r="AQ20">
        <v>19651.433590000001</v>
      </c>
      <c r="AR20">
        <v>10222.972659999999</v>
      </c>
      <c r="AS20">
        <v>15553.10938</v>
      </c>
      <c r="AT20">
        <v>13787.88184</v>
      </c>
      <c r="AU20">
        <v>13144.48633</v>
      </c>
      <c r="AV20">
        <v>26765.021479999999</v>
      </c>
      <c r="AW20">
        <v>1149.3623</v>
      </c>
      <c r="AX20">
        <v>1747.24731</v>
      </c>
      <c r="AY20">
        <v>3397.6130400000002</v>
      </c>
      <c r="AZ20">
        <v>3907.34521</v>
      </c>
      <c r="BA20">
        <v>3402.7561000000001</v>
      </c>
      <c r="BB20">
        <v>6740.8290999999999</v>
      </c>
      <c r="BC20">
        <v>237.28574</v>
      </c>
      <c r="BD20">
        <v>390.70490000000001</v>
      </c>
      <c r="BE20">
        <v>751.19519000000003</v>
      </c>
      <c r="BF20">
        <v>1287.94507</v>
      </c>
      <c r="BG20">
        <v>1073.9995100000001</v>
      </c>
      <c r="BH20">
        <v>1915.5188000000001</v>
      </c>
      <c r="BI20">
        <v>9747.4345699999994</v>
      </c>
      <c r="BJ20">
        <v>8972.4501999999993</v>
      </c>
      <c r="BK20">
        <v>5974.8877000000002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33931.828130000002</v>
      </c>
      <c r="CJ20">
        <v>2819.2978499999999</v>
      </c>
      <c r="CK20">
        <v>5985.56934</v>
      </c>
      <c r="CL20">
        <v>19651.433590000001</v>
      </c>
      <c r="CM20">
        <v>10222.972659999999</v>
      </c>
      <c r="CN20">
        <v>15553.10938</v>
      </c>
      <c r="CO20">
        <v>13787.88184</v>
      </c>
      <c r="CP20">
        <v>13144.48633</v>
      </c>
      <c r="CQ20">
        <v>26765.021479999999</v>
      </c>
      <c r="CR20">
        <v>1149.3623</v>
      </c>
      <c r="CS20">
        <v>1747.24731</v>
      </c>
      <c r="CT20">
        <v>3397.6130400000002</v>
      </c>
      <c r="CU20">
        <v>3907.34521</v>
      </c>
      <c r="CV20">
        <v>3402.7561000000001</v>
      </c>
      <c r="CW20">
        <v>6740.8290999999999</v>
      </c>
      <c r="CX20">
        <v>237.28574</v>
      </c>
      <c r="CY20">
        <v>390.70490000000001</v>
      </c>
      <c r="CZ20">
        <v>751.19519000000003</v>
      </c>
      <c r="DA20">
        <v>1287.94507</v>
      </c>
      <c r="DB20">
        <v>1073.9995100000001</v>
      </c>
      <c r="DC20">
        <v>1915.5188000000001</v>
      </c>
      <c r="DD20">
        <v>9747.4345699999994</v>
      </c>
      <c r="DE20">
        <v>8972.4501999999993</v>
      </c>
      <c r="DF20">
        <v>5974.8877000000002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186669</v>
      </c>
      <c r="EE20">
        <v>57</v>
      </c>
      <c r="EF20">
        <v>67.930000000000007</v>
      </c>
      <c r="EG20">
        <v>41975.175779999998</v>
      </c>
      <c r="EH20">
        <v>0.92606999999999995</v>
      </c>
      <c r="EI20">
        <v>1.1805399999999999</v>
      </c>
      <c r="EJ20">
        <v>41975.175779999998</v>
      </c>
      <c r="EK20">
        <v>10.33</v>
      </c>
      <c r="EL20">
        <v>54762.523439999997</v>
      </c>
      <c r="EM20">
        <v>0.71384000000000003</v>
      </c>
      <c r="EN20">
        <v>1.02678</v>
      </c>
      <c r="EO20">
        <v>54762.523439999997</v>
      </c>
      <c r="EP20">
        <v>39.46</v>
      </c>
      <c r="EQ20">
        <v>0.76554</v>
      </c>
      <c r="ER20">
        <v>27956.818360000001</v>
      </c>
      <c r="ES20">
        <v>0.73612</v>
      </c>
      <c r="ET20">
        <v>1.04837</v>
      </c>
      <c r="EU20">
        <v>27956.818360000001</v>
      </c>
      <c r="EV20">
        <v>24.66</v>
      </c>
      <c r="EW20">
        <v>1.22499</v>
      </c>
      <c r="EX20">
        <v>158626.34375</v>
      </c>
      <c r="EY20">
        <v>79863.609379999994</v>
      </c>
      <c r="EZ20">
        <v>158626.34375</v>
      </c>
      <c r="FA20">
        <v>0</v>
      </c>
    </row>
    <row r="21" spans="1:157" x14ac:dyDescent="0.25">
      <c r="A21">
        <v>44750</v>
      </c>
      <c r="B21" t="s">
        <v>37</v>
      </c>
      <c r="C21">
        <v>30282</v>
      </c>
      <c r="D21">
        <v>29837</v>
      </c>
      <c r="E21">
        <v>4</v>
      </c>
      <c r="F21">
        <v>0</v>
      </c>
      <c r="G21">
        <v>0</v>
      </c>
      <c r="H21">
        <v>0</v>
      </c>
      <c r="I21">
        <v>0</v>
      </c>
      <c r="J21">
        <v>101</v>
      </c>
      <c r="K21">
        <v>0.17913999999999999</v>
      </c>
      <c r="L21">
        <v>1</v>
      </c>
      <c r="M21">
        <v>0</v>
      </c>
      <c r="N21">
        <v>0</v>
      </c>
      <c r="O21">
        <v>0</v>
      </c>
      <c r="P21">
        <v>3</v>
      </c>
      <c r="Q21">
        <v>9</v>
      </c>
      <c r="R21" t="s">
        <v>225</v>
      </c>
      <c r="S21">
        <v>386</v>
      </c>
      <c r="T21">
        <v>0</v>
      </c>
      <c r="U21">
        <v>64020</v>
      </c>
      <c r="V21">
        <v>6</v>
      </c>
      <c r="W21">
        <v>0</v>
      </c>
      <c r="X21">
        <v>0</v>
      </c>
      <c r="Y21">
        <v>0</v>
      </c>
      <c r="Z21">
        <v>0</v>
      </c>
      <c r="AA21">
        <v>10</v>
      </c>
      <c r="AB21">
        <v>0</v>
      </c>
      <c r="AC21">
        <v>0</v>
      </c>
      <c r="AD21">
        <v>57</v>
      </c>
      <c r="AE21">
        <v>119750</v>
      </c>
      <c r="AF21">
        <v>8889</v>
      </c>
      <c r="AG21">
        <v>31</v>
      </c>
      <c r="AH21">
        <v>0.71655999999999997</v>
      </c>
      <c r="AI21">
        <v>16653.505860000001</v>
      </c>
      <c r="AJ21">
        <v>0.18856999999999999</v>
      </c>
      <c r="AK21">
        <v>0.17032</v>
      </c>
      <c r="AL21">
        <v>56.359310000000001</v>
      </c>
      <c r="AM21">
        <v>14976.93555</v>
      </c>
      <c r="AN21">
        <v>267.20963</v>
      </c>
      <c r="AO21">
        <v>1353.02124</v>
      </c>
      <c r="AP21">
        <v>2809.89453</v>
      </c>
      <c r="AQ21">
        <v>9835.9218799999999</v>
      </c>
      <c r="AR21">
        <v>5622.6689500000002</v>
      </c>
      <c r="AS21">
        <v>9308.8095699999994</v>
      </c>
      <c r="AT21">
        <v>6807.3388699999996</v>
      </c>
      <c r="AU21">
        <v>6528.2973599999996</v>
      </c>
      <c r="AV21">
        <v>13552.856449999999</v>
      </c>
      <c r="AW21">
        <v>610.9787</v>
      </c>
      <c r="AX21">
        <v>960.02179000000001</v>
      </c>
      <c r="AY21">
        <v>2113.6684599999999</v>
      </c>
      <c r="AZ21">
        <v>1894.6980000000001</v>
      </c>
      <c r="BA21">
        <v>1692.40173</v>
      </c>
      <c r="BB21">
        <v>3382.65625</v>
      </c>
      <c r="BC21">
        <v>133.70218</v>
      </c>
      <c r="BD21">
        <v>219.15179000000001</v>
      </c>
      <c r="BE21">
        <v>480.29575</v>
      </c>
      <c r="BF21">
        <v>604.92882999999995</v>
      </c>
      <c r="BG21">
        <v>525.20812999999998</v>
      </c>
      <c r="BH21">
        <v>932.96857</v>
      </c>
      <c r="BI21">
        <v>3607.45361</v>
      </c>
      <c r="BJ21">
        <v>7178.0331999999999</v>
      </c>
      <c r="BK21">
        <v>3449.6616199999999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16653.505860000001</v>
      </c>
      <c r="CJ21">
        <v>1353.02124</v>
      </c>
      <c r="CK21">
        <v>2809.89453</v>
      </c>
      <c r="CL21">
        <v>9835.9218799999999</v>
      </c>
      <c r="CM21">
        <v>5622.6689500000002</v>
      </c>
      <c r="CN21">
        <v>9308.8095699999994</v>
      </c>
      <c r="CO21">
        <v>6807.3388699999996</v>
      </c>
      <c r="CP21">
        <v>6528.2973599999996</v>
      </c>
      <c r="CQ21">
        <v>13552.856449999999</v>
      </c>
      <c r="CR21">
        <v>610.9787</v>
      </c>
      <c r="CS21">
        <v>960.02179000000001</v>
      </c>
      <c r="CT21">
        <v>2113.6684599999999</v>
      </c>
      <c r="CU21">
        <v>1894.6980000000001</v>
      </c>
      <c r="CV21">
        <v>1692.40173</v>
      </c>
      <c r="CW21">
        <v>3382.65625</v>
      </c>
      <c r="CX21">
        <v>133.70218</v>
      </c>
      <c r="CY21">
        <v>219.15179000000001</v>
      </c>
      <c r="CZ21">
        <v>480.29575</v>
      </c>
      <c r="DA21">
        <v>604.92882999999995</v>
      </c>
      <c r="DB21">
        <v>525.20812999999998</v>
      </c>
      <c r="DC21">
        <v>932.96857</v>
      </c>
      <c r="DD21">
        <v>3607.45361</v>
      </c>
      <c r="DE21">
        <v>7178.0331999999999</v>
      </c>
      <c r="DF21">
        <v>3449.6616199999999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186669</v>
      </c>
      <c r="EE21">
        <v>57</v>
      </c>
      <c r="EF21">
        <v>67.989999999999995</v>
      </c>
      <c r="EG21">
        <v>24853.035159999999</v>
      </c>
      <c r="EH21">
        <v>0.19646</v>
      </c>
      <c r="EI21">
        <v>0.69898000000000005</v>
      </c>
      <c r="EJ21">
        <v>24853.035159999999</v>
      </c>
      <c r="EK21">
        <v>29.67</v>
      </c>
      <c r="EL21">
        <v>27390.865229999999</v>
      </c>
      <c r="EM21">
        <v>0.19001999999999999</v>
      </c>
      <c r="EN21">
        <v>0.51356999999999997</v>
      </c>
      <c r="EO21">
        <v>27390.865229999999</v>
      </c>
      <c r="EP21">
        <v>67.819999999999993</v>
      </c>
      <c r="EQ21">
        <v>0.15848000000000001</v>
      </c>
      <c r="ER21">
        <v>14707.233399999999</v>
      </c>
      <c r="ES21">
        <v>0.19070999999999999</v>
      </c>
      <c r="ET21">
        <v>0.55150999999999994</v>
      </c>
      <c r="EU21">
        <v>14707.233399999999</v>
      </c>
      <c r="EV21">
        <v>62.24</v>
      </c>
      <c r="EW21">
        <v>0.17269000000000001</v>
      </c>
      <c r="EX21">
        <v>83604.640629999994</v>
      </c>
      <c r="EY21">
        <v>14976.93555</v>
      </c>
      <c r="EZ21">
        <v>83604.640629999994</v>
      </c>
      <c r="FA21">
        <v>0</v>
      </c>
    </row>
    <row r="22" spans="1:157" x14ac:dyDescent="0.25">
      <c r="A22">
        <v>44810</v>
      </c>
      <c r="B22" t="s">
        <v>37</v>
      </c>
      <c r="C22">
        <v>30312</v>
      </c>
      <c r="D22">
        <v>22232</v>
      </c>
      <c r="E22">
        <v>5</v>
      </c>
      <c r="F22">
        <v>0</v>
      </c>
      <c r="G22">
        <v>0</v>
      </c>
      <c r="H22">
        <v>0</v>
      </c>
      <c r="I22">
        <v>0</v>
      </c>
      <c r="J22">
        <v>101</v>
      </c>
      <c r="K22">
        <v>0.3972</v>
      </c>
      <c r="L22">
        <v>1</v>
      </c>
      <c r="M22">
        <v>0</v>
      </c>
      <c r="N22">
        <v>0</v>
      </c>
      <c r="O22">
        <v>0</v>
      </c>
      <c r="P22">
        <v>2</v>
      </c>
      <c r="Q22">
        <v>2</v>
      </c>
      <c r="R22" t="s">
        <v>225</v>
      </c>
      <c r="S22">
        <v>416</v>
      </c>
      <c r="T22">
        <v>0</v>
      </c>
      <c r="U22">
        <v>119336</v>
      </c>
      <c r="V22">
        <v>6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51</v>
      </c>
      <c r="AE22">
        <v>159750</v>
      </c>
      <c r="AF22">
        <v>11111</v>
      </c>
      <c r="AG22">
        <v>21</v>
      </c>
      <c r="AH22">
        <v>1.986</v>
      </c>
      <c r="AI22">
        <v>22890.20117</v>
      </c>
      <c r="AJ22">
        <v>0.46731</v>
      </c>
      <c r="AK22">
        <v>0.18729000000000001</v>
      </c>
      <c r="AL22">
        <v>49.171790000000001</v>
      </c>
      <c r="AM22">
        <v>47093.152340000001</v>
      </c>
      <c r="AN22">
        <v>950.27795000000003</v>
      </c>
      <c r="AO22">
        <v>2130.90137</v>
      </c>
      <c r="AP22">
        <v>4518.0825199999999</v>
      </c>
      <c r="AQ22">
        <v>14238.75195</v>
      </c>
      <c r="AR22">
        <v>8052.7231400000001</v>
      </c>
      <c r="AS22">
        <v>12460.13867</v>
      </c>
      <c r="AT22">
        <v>10200.728520000001</v>
      </c>
      <c r="AU22">
        <v>9908.5400399999999</v>
      </c>
      <c r="AV22">
        <v>17519.609380000002</v>
      </c>
      <c r="AW22">
        <v>967.02746999999999</v>
      </c>
      <c r="AX22">
        <v>1608.50854</v>
      </c>
      <c r="AY22">
        <v>3028.7641600000002</v>
      </c>
      <c r="AZ22">
        <v>2886.3557099999998</v>
      </c>
      <c r="BA22">
        <v>2625.7150900000001</v>
      </c>
      <c r="BB22">
        <v>4483.3481400000001</v>
      </c>
      <c r="BC22">
        <v>211.54468</v>
      </c>
      <c r="BD22">
        <v>379.32891999999998</v>
      </c>
      <c r="BE22">
        <v>677.11945000000003</v>
      </c>
      <c r="BF22">
        <v>941.01720999999998</v>
      </c>
      <c r="BG22">
        <v>824.64709000000005</v>
      </c>
      <c r="BH22">
        <v>1256.2976100000001</v>
      </c>
      <c r="BI22">
        <v>6981.8808600000002</v>
      </c>
      <c r="BJ22">
        <v>8002.5371100000002</v>
      </c>
      <c r="BK22">
        <v>4659.2558600000002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22890.20117</v>
      </c>
      <c r="CJ22">
        <v>2130.90137</v>
      </c>
      <c r="CK22">
        <v>4518.0825199999999</v>
      </c>
      <c r="CL22">
        <v>14238.75195</v>
      </c>
      <c r="CM22">
        <v>8052.7231400000001</v>
      </c>
      <c r="CN22">
        <v>12460.13867</v>
      </c>
      <c r="CO22">
        <v>10200.728520000001</v>
      </c>
      <c r="CP22">
        <v>9908.5400399999999</v>
      </c>
      <c r="CQ22">
        <v>17519.609380000002</v>
      </c>
      <c r="CR22">
        <v>967.02746999999999</v>
      </c>
      <c r="CS22">
        <v>1608.50854</v>
      </c>
      <c r="CT22">
        <v>3028.7641600000002</v>
      </c>
      <c r="CU22">
        <v>2886.3557099999998</v>
      </c>
      <c r="CV22">
        <v>2625.7150900000001</v>
      </c>
      <c r="CW22">
        <v>4483.3481400000001</v>
      </c>
      <c r="CX22">
        <v>211.54468</v>
      </c>
      <c r="CY22">
        <v>379.32891999999998</v>
      </c>
      <c r="CZ22">
        <v>677.11945000000003</v>
      </c>
      <c r="DA22">
        <v>941.01720999999998</v>
      </c>
      <c r="DB22">
        <v>824.64709000000005</v>
      </c>
      <c r="DC22">
        <v>1256.2976100000001</v>
      </c>
      <c r="DD22">
        <v>6981.8808600000002</v>
      </c>
      <c r="DE22">
        <v>8002.5371100000002</v>
      </c>
      <c r="DF22">
        <v>4659.2558600000002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233331</v>
      </c>
      <c r="EE22">
        <v>51</v>
      </c>
      <c r="EF22">
        <v>67.989999999999995</v>
      </c>
      <c r="EG22">
        <v>32885.621090000001</v>
      </c>
      <c r="EH22">
        <v>0.49403999999999998</v>
      </c>
      <c r="EI22">
        <v>0.73992999999999998</v>
      </c>
      <c r="EJ22">
        <v>32885.621090000001</v>
      </c>
      <c r="EK22">
        <v>23.87</v>
      </c>
      <c r="EL22">
        <v>39983.597659999999</v>
      </c>
      <c r="EM22">
        <v>0.47571999999999998</v>
      </c>
      <c r="EN22">
        <v>0.59975999999999996</v>
      </c>
      <c r="EO22">
        <v>39983.597659999999</v>
      </c>
      <c r="EP22">
        <v>67.72</v>
      </c>
      <c r="EQ22">
        <v>0.35192000000000001</v>
      </c>
      <c r="ER22">
        <v>22803.404299999998</v>
      </c>
      <c r="ES22">
        <v>0.48466999999999999</v>
      </c>
      <c r="ET22">
        <v>0.68411</v>
      </c>
      <c r="EU22">
        <v>22803.404299999998</v>
      </c>
      <c r="EV22">
        <v>34.54</v>
      </c>
      <c r="EW22">
        <v>0.68998000000000004</v>
      </c>
      <c r="EX22">
        <v>118562.82812999999</v>
      </c>
      <c r="EY22">
        <v>47093.152340000001</v>
      </c>
      <c r="EZ22">
        <v>118562.82812999999</v>
      </c>
      <c r="FA22">
        <v>0</v>
      </c>
    </row>
    <row r="23" spans="1:157" x14ac:dyDescent="0.25">
      <c r="A23">
        <v>47526</v>
      </c>
      <c r="B23" t="s">
        <v>37</v>
      </c>
      <c r="C23">
        <v>31312</v>
      </c>
      <c r="D23">
        <v>30312</v>
      </c>
      <c r="E23">
        <v>5</v>
      </c>
      <c r="F23">
        <v>0</v>
      </c>
      <c r="G23">
        <v>0</v>
      </c>
      <c r="H23">
        <v>0</v>
      </c>
      <c r="I23">
        <v>0</v>
      </c>
      <c r="J23">
        <v>101</v>
      </c>
      <c r="K23">
        <v>0.4138</v>
      </c>
      <c r="L23">
        <v>1</v>
      </c>
      <c r="M23">
        <v>0</v>
      </c>
      <c r="N23">
        <v>0</v>
      </c>
      <c r="O23">
        <v>0</v>
      </c>
      <c r="P23">
        <v>2</v>
      </c>
      <c r="Q23">
        <v>3</v>
      </c>
      <c r="R23" t="s">
        <v>225</v>
      </c>
      <c r="S23">
        <v>397</v>
      </c>
      <c r="T23">
        <v>0</v>
      </c>
      <c r="U23">
        <v>106940</v>
      </c>
      <c r="V23">
        <v>6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51</v>
      </c>
      <c r="AE23">
        <v>159750</v>
      </c>
      <c r="AF23">
        <v>11111</v>
      </c>
      <c r="AG23">
        <v>21</v>
      </c>
      <c r="AH23">
        <v>2.06901</v>
      </c>
      <c r="AI23">
        <v>21741.150389999999</v>
      </c>
      <c r="AJ23">
        <v>0.48683999999999999</v>
      </c>
      <c r="AK23">
        <v>0.17788000000000001</v>
      </c>
      <c r="AL23">
        <v>49.441560000000003</v>
      </c>
      <c r="AM23">
        <v>46625.105470000002</v>
      </c>
      <c r="AN23">
        <v>934.59473000000003</v>
      </c>
      <c r="AO23">
        <v>2058.3479000000002</v>
      </c>
      <c r="AP23">
        <v>4352.5165999999999</v>
      </c>
      <c r="AQ23">
        <v>13671.827149999999</v>
      </c>
      <c r="AR23">
        <v>7772.7168000000001</v>
      </c>
      <c r="AS23">
        <v>11915.382809999999</v>
      </c>
      <c r="AT23">
        <v>9615.4785200000006</v>
      </c>
      <c r="AU23">
        <v>9381.2236300000004</v>
      </c>
      <c r="AV23">
        <v>15996.89063</v>
      </c>
      <c r="AW23">
        <v>943.33434999999997</v>
      </c>
      <c r="AX23">
        <v>1577.06519</v>
      </c>
      <c r="AY23">
        <v>2943.6372099999999</v>
      </c>
      <c r="AZ23">
        <v>2728.91968</v>
      </c>
      <c r="BA23">
        <v>2491.9294399999999</v>
      </c>
      <c r="BB23">
        <v>4112.6084000000001</v>
      </c>
      <c r="BC23">
        <v>206.7422</v>
      </c>
      <c r="BD23">
        <v>373.23415999999997</v>
      </c>
      <c r="BE23">
        <v>657.64349000000004</v>
      </c>
      <c r="BF23">
        <v>900.41265999999996</v>
      </c>
      <c r="BG23">
        <v>790.09997999999996</v>
      </c>
      <c r="BH23">
        <v>1171.0822800000001</v>
      </c>
      <c r="BI23">
        <v>6979.1538099999998</v>
      </c>
      <c r="BJ23">
        <v>7460.2602500000003</v>
      </c>
      <c r="BK23">
        <v>4574.2758800000001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21741.150389999999</v>
      </c>
      <c r="CJ23">
        <v>2058.3479000000002</v>
      </c>
      <c r="CK23">
        <v>4352.5165999999999</v>
      </c>
      <c r="CL23">
        <v>13671.827149999999</v>
      </c>
      <c r="CM23">
        <v>7772.7168000000001</v>
      </c>
      <c r="CN23">
        <v>11915.382809999999</v>
      </c>
      <c r="CO23">
        <v>9615.4785200000006</v>
      </c>
      <c r="CP23">
        <v>9381.2236300000004</v>
      </c>
      <c r="CQ23">
        <v>15996.89063</v>
      </c>
      <c r="CR23">
        <v>943.33434999999997</v>
      </c>
      <c r="CS23">
        <v>1577.06519</v>
      </c>
      <c r="CT23">
        <v>2943.6372099999999</v>
      </c>
      <c r="CU23">
        <v>2728.91968</v>
      </c>
      <c r="CV23">
        <v>2491.9294399999999</v>
      </c>
      <c r="CW23">
        <v>4112.6084000000001</v>
      </c>
      <c r="CX23">
        <v>206.7422</v>
      </c>
      <c r="CY23">
        <v>373.23415999999997</v>
      </c>
      <c r="CZ23">
        <v>657.64349000000004</v>
      </c>
      <c r="DA23">
        <v>900.41265999999996</v>
      </c>
      <c r="DB23">
        <v>790.09997999999996</v>
      </c>
      <c r="DC23">
        <v>1171.0822800000001</v>
      </c>
      <c r="DD23">
        <v>6979.1538099999998</v>
      </c>
      <c r="DE23">
        <v>7460.2602500000003</v>
      </c>
      <c r="DF23">
        <v>4574.2758800000001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233331</v>
      </c>
      <c r="EE23">
        <v>51</v>
      </c>
      <c r="EF23">
        <v>67.989999999999995</v>
      </c>
      <c r="EG23">
        <v>31161.14258</v>
      </c>
      <c r="EH23">
        <v>0.50754999999999995</v>
      </c>
      <c r="EI23">
        <v>0.70113000000000003</v>
      </c>
      <c r="EJ23">
        <v>31161.14258</v>
      </c>
      <c r="EK23">
        <v>25.85</v>
      </c>
      <c r="EL23">
        <v>37643.535159999999</v>
      </c>
      <c r="EM23">
        <v>0.49313000000000001</v>
      </c>
      <c r="EN23">
        <v>0.56466000000000005</v>
      </c>
      <c r="EO23">
        <v>37643.535159999999</v>
      </c>
      <c r="EP23">
        <v>67.75</v>
      </c>
      <c r="EQ23">
        <v>0.36647000000000002</v>
      </c>
      <c r="ER23">
        <v>22128.95508</v>
      </c>
      <c r="ES23">
        <v>0.50217000000000001</v>
      </c>
      <c r="ET23">
        <v>0.66388000000000003</v>
      </c>
      <c r="EU23">
        <v>22128.95508</v>
      </c>
      <c r="EV23">
        <v>36.1</v>
      </c>
      <c r="EW23">
        <v>0.68776000000000004</v>
      </c>
      <c r="EX23">
        <v>112674.78125</v>
      </c>
      <c r="EY23">
        <v>46625.105470000002</v>
      </c>
      <c r="EZ23">
        <v>112674.78125</v>
      </c>
      <c r="FA23">
        <v>0</v>
      </c>
    </row>
    <row r="24" spans="1:157" x14ac:dyDescent="0.25">
      <c r="A24">
        <v>48489</v>
      </c>
      <c r="B24" t="s">
        <v>37</v>
      </c>
      <c r="C24">
        <v>31543</v>
      </c>
      <c r="D24">
        <v>33517</v>
      </c>
      <c r="E24">
        <v>5</v>
      </c>
      <c r="F24">
        <v>0</v>
      </c>
      <c r="G24">
        <v>0</v>
      </c>
      <c r="H24">
        <v>0</v>
      </c>
      <c r="I24">
        <v>0</v>
      </c>
      <c r="J24">
        <v>101</v>
      </c>
      <c r="K24">
        <v>0.64515999999999996</v>
      </c>
      <c r="L24">
        <v>1</v>
      </c>
      <c r="M24">
        <v>0</v>
      </c>
      <c r="N24">
        <v>0</v>
      </c>
      <c r="O24">
        <v>0</v>
      </c>
      <c r="P24">
        <v>2</v>
      </c>
      <c r="Q24">
        <v>3</v>
      </c>
      <c r="R24" t="s">
        <v>225</v>
      </c>
      <c r="S24">
        <v>419</v>
      </c>
      <c r="T24">
        <v>0</v>
      </c>
      <c r="U24">
        <v>115880</v>
      </c>
      <c r="V24">
        <v>6</v>
      </c>
      <c r="W24">
        <v>0</v>
      </c>
      <c r="X24">
        <v>0</v>
      </c>
      <c r="Y24">
        <v>0</v>
      </c>
      <c r="Z24">
        <v>0</v>
      </c>
      <c r="AA24">
        <v>1</v>
      </c>
      <c r="AB24">
        <v>0</v>
      </c>
      <c r="AC24">
        <v>0</v>
      </c>
      <c r="AD24">
        <v>51</v>
      </c>
      <c r="AE24">
        <v>159750</v>
      </c>
      <c r="AF24">
        <v>11111</v>
      </c>
      <c r="AG24">
        <v>21</v>
      </c>
      <c r="AH24">
        <v>3.2258</v>
      </c>
      <c r="AI24">
        <v>26818.494139999999</v>
      </c>
      <c r="AJ24">
        <v>0.75907000000000002</v>
      </c>
      <c r="AK24">
        <v>0.21942999999999999</v>
      </c>
      <c r="AL24">
        <v>47.806959999999997</v>
      </c>
      <c r="AM24">
        <v>86155.265629999994</v>
      </c>
      <c r="AN24">
        <v>1775.21045</v>
      </c>
      <c r="AO24">
        <v>2293.8879400000001</v>
      </c>
      <c r="AP24">
        <v>4883.3305700000001</v>
      </c>
      <c r="AQ24">
        <v>16138.802729999999</v>
      </c>
      <c r="AR24">
        <v>9202.6171900000008</v>
      </c>
      <c r="AS24">
        <v>15226.804690000001</v>
      </c>
      <c r="AT24">
        <v>11005.900390000001</v>
      </c>
      <c r="AU24">
        <v>11032.356449999999</v>
      </c>
      <c r="AV24">
        <v>22685.890630000002</v>
      </c>
      <c r="AW24">
        <v>1000.93127</v>
      </c>
      <c r="AX24">
        <v>1640.72803</v>
      </c>
      <c r="AY24">
        <v>3331.8869599999998</v>
      </c>
      <c r="AZ24">
        <v>3066.9743699999999</v>
      </c>
      <c r="BA24">
        <v>2870.2492699999998</v>
      </c>
      <c r="BB24">
        <v>5695.4160199999997</v>
      </c>
      <c r="BC24">
        <v>215.57876999999999</v>
      </c>
      <c r="BD24">
        <v>378.63463999999999</v>
      </c>
      <c r="BE24">
        <v>745.45519999999999</v>
      </c>
      <c r="BF24">
        <v>969.28148999999996</v>
      </c>
      <c r="BG24">
        <v>886.46722</v>
      </c>
      <c r="BH24">
        <v>1570.3460700000001</v>
      </c>
      <c r="BI24">
        <v>4959.9970700000003</v>
      </c>
      <c r="BJ24">
        <v>8596.6992200000004</v>
      </c>
      <c r="BK24">
        <v>5142.6791999999996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26818.494139999999</v>
      </c>
      <c r="CJ24">
        <v>2293.8879400000001</v>
      </c>
      <c r="CK24">
        <v>4883.3305700000001</v>
      </c>
      <c r="CL24">
        <v>16138.802729999999</v>
      </c>
      <c r="CM24">
        <v>9202.6171900000008</v>
      </c>
      <c r="CN24">
        <v>15226.804690000001</v>
      </c>
      <c r="CO24">
        <v>11005.900390000001</v>
      </c>
      <c r="CP24">
        <v>11032.356449999999</v>
      </c>
      <c r="CQ24">
        <v>22685.890630000002</v>
      </c>
      <c r="CR24">
        <v>1000.93127</v>
      </c>
      <c r="CS24">
        <v>1640.72803</v>
      </c>
      <c r="CT24">
        <v>3331.8869599999998</v>
      </c>
      <c r="CU24">
        <v>3066.9743699999999</v>
      </c>
      <c r="CV24">
        <v>2870.2492699999998</v>
      </c>
      <c r="CW24">
        <v>5695.4160199999997</v>
      </c>
      <c r="CX24">
        <v>215.57876999999999</v>
      </c>
      <c r="CY24">
        <v>378.63463999999999</v>
      </c>
      <c r="CZ24">
        <v>745.45519999999999</v>
      </c>
      <c r="DA24">
        <v>969.28148999999996</v>
      </c>
      <c r="DB24">
        <v>886.46722</v>
      </c>
      <c r="DC24">
        <v>1570.3460700000001</v>
      </c>
      <c r="DD24">
        <v>4959.9970700000003</v>
      </c>
      <c r="DE24">
        <v>8596.6992200000004</v>
      </c>
      <c r="DF24">
        <v>5142.6791999999996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233331</v>
      </c>
      <c r="EE24">
        <v>51</v>
      </c>
      <c r="EF24">
        <v>67.98</v>
      </c>
      <c r="EG24">
        <v>36175.796880000002</v>
      </c>
      <c r="EH24">
        <v>0.83240999999999998</v>
      </c>
      <c r="EI24">
        <v>0.81396000000000002</v>
      </c>
      <c r="EJ24">
        <v>36175.796880000002</v>
      </c>
      <c r="EK24">
        <v>20.260000000000002</v>
      </c>
      <c r="EL24">
        <v>45180.472659999999</v>
      </c>
      <c r="EM24">
        <v>0.78581000000000001</v>
      </c>
      <c r="EN24">
        <v>0.67771000000000003</v>
      </c>
      <c r="EO24">
        <v>45180.472659999999</v>
      </c>
      <c r="EP24">
        <v>67.680000000000007</v>
      </c>
      <c r="EQ24">
        <v>0.57194999999999996</v>
      </c>
      <c r="ER24">
        <v>25366.154299999998</v>
      </c>
      <c r="ES24">
        <v>0.80971000000000004</v>
      </c>
      <c r="ET24">
        <v>0.76099000000000006</v>
      </c>
      <c r="EU24">
        <v>25366.154299999998</v>
      </c>
      <c r="EV24">
        <v>32.22</v>
      </c>
      <c r="EW24">
        <v>1.2014199999999999</v>
      </c>
      <c r="EX24">
        <v>133540.92188000001</v>
      </c>
      <c r="EY24">
        <v>86155.257809999996</v>
      </c>
      <c r="EZ24">
        <v>133540.92188000001</v>
      </c>
      <c r="FA24">
        <v>0</v>
      </c>
    </row>
    <row r="25" spans="1:157" x14ac:dyDescent="0.25">
      <c r="A25">
        <v>49215</v>
      </c>
      <c r="B25" t="s">
        <v>37</v>
      </c>
      <c r="C25">
        <v>31745</v>
      </c>
      <c r="D25">
        <v>30049</v>
      </c>
      <c r="E25">
        <v>4</v>
      </c>
      <c r="F25">
        <v>0</v>
      </c>
      <c r="G25">
        <v>0</v>
      </c>
      <c r="H25">
        <v>0</v>
      </c>
      <c r="I25">
        <v>0</v>
      </c>
      <c r="J25">
        <v>101</v>
      </c>
      <c r="K25">
        <v>0.49175000000000002</v>
      </c>
      <c r="L25">
        <v>1</v>
      </c>
      <c r="M25">
        <v>0</v>
      </c>
      <c r="N25">
        <v>0</v>
      </c>
      <c r="O25">
        <v>0</v>
      </c>
      <c r="P25">
        <v>3</v>
      </c>
      <c r="Q25">
        <v>9</v>
      </c>
      <c r="R25" t="s">
        <v>225</v>
      </c>
      <c r="S25">
        <v>760</v>
      </c>
      <c r="T25">
        <v>0</v>
      </c>
      <c r="U25">
        <v>117990</v>
      </c>
      <c r="V25">
        <v>6</v>
      </c>
      <c r="W25">
        <v>0</v>
      </c>
      <c r="X25">
        <v>0</v>
      </c>
      <c r="Y25">
        <v>0</v>
      </c>
      <c r="Z25">
        <v>0</v>
      </c>
      <c r="AA25">
        <v>10</v>
      </c>
      <c r="AB25">
        <v>0</v>
      </c>
      <c r="AC25">
        <v>0</v>
      </c>
      <c r="AD25">
        <v>57</v>
      </c>
      <c r="AE25">
        <v>119750</v>
      </c>
      <c r="AF25">
        <v>8889</v>
      </c>
      <c r="AG25">
        <v>31</v>
      </c>
      <c r="AH25">
        <v>1.9670000000000001</v>
      </c>
      <c r="AI25">
        <v>32430.832030000001</v>
      </c>
      <c r="AJ25">
        <v>0.51798999999999995</v>
      </c>
      <c r="AK25">
        <v>0.33167000000000002</v>
      </c>
      <c r="AL25">
        <v>48.349670000000003</v>
      </c>
      <c r="AM25">
        <v>70422.9375</v>
      </c>
      <c r="AN25">
        <v>1495.0341800000001</v>
      </c>
      <c r="AO25">
        <v>2526.6699199999998</v>
      </c>
      <c r="AP25">
        <v>5202.9033200000003</v>
      </c>
      <c r="AQ25">
        <v>17339.400389999999</v>
      </c>
      <c r="AR25">
        <v>9098.5634800000007</v>
      </c>
      <c r="AS25">
        <v>14450.92383</v>
      </c>
      <c r="AT25">
        <v>12515.164059999999</v>
      </c>
      <c r="AU25">
        <v>11368.690430000001</v>
      </c>
      <c r="AV25">
        <v>23628.71875</v>
      </c>
      <c r="AW25">
        <v>1073.22498</v>
      </c>
      <c r="AX25">
        <v>1539.49683</v>
      </c>
      <c r="AY25">
        <v>3328.9462899999999</v>
      </c>
      <c r="AZ25">
        <v>3601.4907199999998</v>
      </c>
      <c r="BA25">
        <v>2963.4960900000001</v>
      </c>
      <c r="BB25">
        <v>6135.7304700000004</v>
      </c>
      <c r="BC25">
        <v>219.48480000000001</v>
      </c>
      <c r="BD25">
        <v>340.31502999999998</v>
      </c>
      <c r="BE25">
        <v>749.83898999999997</v>
      </c>
      <c r="BF25">
        <v>1176.23767</v>
      </c>
      <c r="BG25">
        <v>920.78734999999995</v>
      </c>
      <c r="BH25">
        <v>1724.8822</v>
      </c>
      <c r="BI25">
        <v>9291.6464799999994</v>
      </c>
      <c r="BJ25">
        <v>8414.4775399999999</v>
      </c>
      <c r="BK25">
        <v>5597.7368200000001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32430.832030000001</v>
      </c>
      <c r="CJ25">
        <v>2526.6699199999998</v>
      </c>
      <c r="CK25">
        <v>5202.9033200000003</v>
      </c>
      <c r="CL25">
        <v>17339.400389999999</v>
      </c>
      <c r="CM25">
        <v>9098.5634800000007</v>
      </c>
      <c r="CN25">
        <v>14450.92383</v>
      </c>
      <c r="CO25">
        <v>12515.164059999999</v>
      </c>
      <c r="CP25">
        <v>11368.690430000001</v>
      </c>
      <c r="CQ25">
        <v>23628.71875</v>
      </c>
      <c r="CR25">
        <v>1073.22498</v>
      </c>
      <c r="CS25">
        <v>1539.49683</v>
      </c>
      <c r="CT25">
        <v>3328.9462899999999</v>
      </c>
      <c r="CU25">
        <v>3601.4907199999998</v>
      </c>
      <c r="CV25">
        <v>2963.4960900000001</v>
      </c>
      <c r="CW25">
        <v>6135.7304700000004</v>
      </c>
      <c r="CX25">
        <v>219.48480000000001</v>
      </c>
      <c r="CY25">
        <v>340.31502999999998</v>
      </c>
      <c r="CZ25">
        <v>749.83898999999997</v>
      </c>
      <c r="DA25">
        <v>1176.23767</v>
      </c>
      <c r="DB25">
        <v>920.78734999999995</v>
      </c>
      <c r="DC25">
        <v>1724.8822</v>
      </c>
      <c r="DD25">
        <v>9291.6464799999994</v>
      </c>
      <c r="DE25">
        <v>8414.4775399999999</v>
      </c>
      <c r="DF25">
        <v>5597.7368200000001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186669</v>
      </c>
      <c r="EE25">
        <v>57</v>
      </c>
      <c r="EF25">
        <v>67.94</v>
      </c>
      <c r="EG25">
        <v>38373.203130000002</v>
      </c>
      <c r="EH25">
        <v>0.75383</v>
      </c>
      <c r="EI25">
        <v>1.0792299999999999</v>
      </c>
      <c r="EJ25">
        <v>38373.203130000002</v>
      </c>
      <c r="EK25">
        <v>12.63</v>
      </c>
      <c r="EL25">
        <v>48129.789060000003</v>
      </c>
      <c r="EM25">
        <v>0.60592000000000001</v>
      </c>
      <c r="EN25">
        <v>0.90242</v>
      </c>
      <c r="EO25">
        <v>48129.789060000003</v>
      </c>
      <c r="EP25">
        <v>56</v>
      </c>
      <c r="EQ25">
        <v>0.52688000000000001</v>
      </c>
      <c r="ER25">
        <v>24274.998049999998</v>
      </c>
      <c r="ES25">
        <v>0.61024</v>
      </c>
      <c r="ET25">
        <v>0.9103</v>
      </c>
      <c r="EU25">
        <v>24274.998049999998</v>
      </c>
      <c r="EV25">
        <v>30.62</v>
      </c>
      <c r="EW25">
        <v>0.96358999999999995</v>
      </c>
      <c r="EX25">
        <v>143208.82813000001</v>
      </c>
      <c r="EY25">
        <v>70422.9375</v>
      </c>
      <c r="EZ25">
        <v>143208.82813000001</v>
      </c>
      <c r="FA25">
        <v>0</v>
      </c>
    </row>
    <row r="26" spans="1:157" x14ac:dyDescent="0.25">
      <c r="A26">
        <v>54971</v>
      </c>
      <c r="B26" t="s">
        <v>37</v>
      </c>
      <c r="C26">
        <v>33517</v>
      </c>
      <c r="D26">
        <v>21718</v>
      </c>
      <c r="E26">
        <v>5</v>
      </c>
      <c r="F26">
        <v>0</v>
      </c>
      <c r="G26">
        <v>0</v>
      </c>
      <c r="H26">
        <v>0</v>
      </c>
      <c r="I26">
        <v>0</v>
      </c>
      <c r="J26">
        <v>101</v>
      </c>
      <c r="K26">
        <v>0.31819999999999998</v>
      </c>
      <c r="L26">
        <v>1</v>
      </c>
      <c r="M26">
        <v>0</v>
      </c>
      <c r="N26">
        <v>0</v>
      </c>
      <c r="O26">
        <v>0</v>
      </c>
      <c r="P26">
        <v>2</v>
      </c>
      <c r="Q26">
        <v>3</v>
      </c>
      <c r="R26" t="s">
        <v>225</v>
      </c>
      <c r="S26">
        <v>419</v>
      </c>
      <c r="T26">
        <v>0</v>
      </c>
      <c r="U26">
        <v>115880</v>
      </c>
      <c r="V26">
        <v>6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51</v>
      </c>
      <c r="AE26">
        <v>159750</v>
      </c>
      <c r="AF26">
        <v>11111</v>
      </c>
      <c r="AG26">
        <v>21</v>
      </c>
      <c r="AH26">
        <v>1.591</v>
      </c>
      <c r="AI26">
        <v>26818.494139999999</v>
      </c>
      <c r="AJ26">
        <v>0.37437999999999999</v>
      </c>
      <c r="AK26">
        <v>0.21942999999999999</v>
      </c>
      <c r="AL26">
        <v>47.806959999999997</v>
      </c>
      <c r="AM26">
        <v>42492.71875</v>
      </c>
      <c r="AN26">
        <v>875.55327999999997</v>
      </c>
      <c r="AO26">
        <v>2293.8879400000001</v>
      </c>
      <c r="AP26">
        <v>4883.3305700000001</v>
      </c>
      <c r="AQ26">
        <v>16138.802729999999</v>
      </c>
      <c r="AR26">
        <v>9202.6171900000008</v>
      </c>
      <c r="AS26">
        <v>15226.804690000001</v>
      </c>
      <c r="AT26">
        <v>11005.900390000001</v>
      </c>
      <c r="AU26">
        <v>11032.356449999999</v>
      </c>
      <c r="AV26">
        <v>22685.890630000002</v>
      </c>
      <c r="AW26">
        <v>1000.93127</v>
      </c>
      <c r="AX26">
        <v>1640.72803</v>
      </c>
      <c r="AY26">
        <v>3331.8869599999998</v>
      </c>
      <c r="AZ26">
        <v>3066.9743699999999</v>
      </c>
      <c r="BA26">
        <v>2870.2492699999998</v>
      </c>
      <c r="BB26">
        <v>5695.4160199999997</v>
      </c>
      <c r="BC26">
        <v>215.57876999999999</v>
      </c>
      <c r="BD26">
        <v>378.63463999999999</v>
      </c>
      <c r="BE26">
        <v>745.45519999999999</v>
      </c>
      <c r="BF26">
        <v>969.28148999999996</v>
      </c>
      <c r="BG26">
        <v>886.46722</v>
      </c>
      <c r="BH26">
        <v>1570.3460700000001</v>
      </c>
      <c r="BI26">
        <v>4959.9970700000003</v>
      </c>
      <c r="BJ26">
        <v>8596.6992200000004</v>
      </c>
      <c r="BK26">
        <v>5142.6791999999996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26818.494139999999</v>
      </c>
      <c r="CJ26">
        <v>2293.8879400000001</v>
      </c>
      <c r="CK26">
        <v>4883.3305700000001</v>
      </c>
      <c r="CL26">
        <v>16138.802729999999</v>
      </c>
      <c r="CM26">
        <v>9202.6171900000008</v>
      </c>
      <c r="CN26">
        <v>15226.804690000001</v>
      </c>
      <c r="CO26">
        <v>11005.900390000001</v>
      </c>
      <c r="CP26">
        <v>11032.356449999999</v>
      </c>
      <c r="CQ26">
        <v>22685.890630000002</v>
      </c>
      <c r="CR26">
        <v>1000.93127</v>
      </c>
      <c r="CS26">
        <v>1640.72803</v>
      </c>
      <c r="CT26">
        <v>3331.8869599999998</v>
      </c>
      <c r="CU26">
        <v>3066.9743699999999</v>
      </c>
      <c r="CV26">
        <v>2870.2492699999998</v>
      </c>
      <c r="CW26">
        <v>5695.4160199999997</v>
      </c>
      <c r="CX26">
        <v>215.57876999999999</v>
      </c>
      <c r="CY26">
        <v>378.63463999999999</v>
      </c>
      <c r="CZ26">
        <v>745.45519999999999</v>
      </c>
      <c r="DA26">
        <v>969.28148999999996</v>
      </c>
      <c r="DB26">
        <v>886.46722</v>
      </c>
      <c r="DC26">
        <v>1570.3460700000001</v>
      </c>
      <c r="DD26">
        <v>4959.9970700000003</v>
      </c>
      <c r="DE26">
        <v>8596.6992200000004</v>
      </c>
      <c r="DF26">
        <v>5142.6791999999996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233331</v>
      </c>
      <c r="EE26">
        <v>51</v>
      </c>
      <c r="EF26">
        <v>67.98</v>
      </c>
      <c r="EG26">
        <v>36175.796880000002</v>
      </c>
      <c r="EH26">
        <v>0.41055000000000003</v>
      </c>
      <c r="EI26">
        <v>0.81396000000000002</v>
      </c>
      <c r="EJ26">
        <v>36175.796880000002</v>
      </c>
      <c r="EK26">
        <v>20.260000000000002</v>
      </c>
      <c r="EL26">
        <v>45180.472659999999</v>
      </c>
      <c r="EM26">
        <v>0.38757000000000003</v>
      </c>
      <c r="EN26">
        <v>0.67771000000000003</v>
      </c>
      <c r="EO26">
        <v>45180.472659999999</v>
      </c>
      <c r="EP26">
        <v>67.680000000000007</v>
      </c>
      <c r="EQ26">
        <v>0.28209000000000001</v>
      </c>
      <c r="ER26">
        <v>25366.154299999998</v>
      </c>
      <c r="ES26">
        <v>0.39935999999999999</v>
      </c>
      <c r="ET26">
        <v>0.76099000000000006</v>
      </c>
      <c r="EU26">
        <v>25366.154299999998</v>
      </c>
      <c r="EV26">
        <v>32.22</v>
      </c>
      <c r="EW26">
        <v>0.59255000000000002</v>
      </c>
      <c r="EX26">
        <v>133540.92188000001</v>
      </c>
      <c r="EY26">
        <v>42492.71875</v>
      </c>
      <c r="EZ26">
        <v>133540.92188000001</v>
      </c>
      <c r="FA26">
        <v>0</v>
      </c>
    </row>
    <row r="27" spans="1:157" x14ac:dyDescent="0.25">
      <c r="AN27">
        <f>SUM(AN2:AN26)</f>
        <v>24687.396889999996</v>
      </c>
      <c r="EY27">
        <f>SUM(EY2:EY26)</f>
        <v>1199614.6992300001</v>
      </c>
    </row>
    <row r="30" spans="1:157" x14ac:dyDescent="0.25">
      <c r="EY30" s="37">
        <f>EY27/AN27</f>
        <v>48.59219076742442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27"/>
  <sheetViews>
    <sheetView topLeftCell="EE1" workbookViewId="0">
      <selection activeCell="EY2" sqref="EY2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6.5703125" bestFit="1" customWidth="1"/>
    <col min="6" max="6" width="7.42578125" bestFit="1" customWidth="1"/>
    <col min="7" max="7" width="7.7109375" bestFit="1" customWidth="1"/>
    <col min="8" max="8" width="7" bestFit="1" customWidth="1"/>
    <col min="9" max="9" width="7.28515625" bestFit="1" customWidth="1"/>
    <col min="10" max="10" width="6.140625" bestFit="1" customWidth="1"/>
    <col min="11" max="11" width="9.7109375" bestFit="1" customWidth="1"/>
    <col min="12" max="12" width="6.28515625" bestFit="1" customWidth="1"/>
    <col min="13" max="13" width="8" bestFit="1" customWidth="1"/>
    <col min="14" max="14" width="7.85546875" bestFit="1" customWidth="1"/>
    <col min="15" max="15" width="8" bestFit="1" customWidth="1"/>
    <col min="16" max="16" width="9.85546875" bestFit="1" customWidth="1"/>
    <col min="17" max="17" width="10.5703125" bestFit="1" customWidth="1"/>
    <col min="18" max="18" width="10.85546875" bestFit="1" customWidth="1"/>
    <col min="19" max="19" width="9" bestFit="1" customWidth="1"/>
    <col min="21" max="21" width="10.5703125" bestFit="1" customWidth="1"/>
    <col min="22" max="22" width="6.85546875" bestFit="1" customWidth="1"/>
    <col min="23" max="23" width="9.85546875" bestFit="1" customWidth="1"/>
    <col min="24" max="24" width="11.140625" bestFit="1" customWidth="1"/>
    <col min="25" max="25" width="8.5703125" bestFit="1" customWidth="1"/>
    <col min="26" max="26" width="8.28515625" bestFit="1" customWidth="1"/>
    <col min="27" max="27" width="6.7109375" bestFit="1" customWidth="1"/>
    <col min="28" max="28" width="12.7109375" bestFit="1" customWidth="1"/>
    <col min="29" max="29" width="9" bestFit="1" customWidth="1"/>
    <col min="30" max="30" width="6.5703125" bestFit="1" customWidth="1"/>
    <col min="31" max="31" width="7" bestFit="1" customWidth="1"/>
    <col min="32" max="32" width="6.85546875" bestFit="1" customWidth="1"/>
    <col min="33" max="33" width="4.5703125" bestFit="1" customWidth="1"/>
    <col min="34" max="34" width="9.7109375" bestFit="1" customWidth="1"/>
    <col min="35" max="35" width="12" bestFit="1" customWidth="1"/>
    <col min="36" max="37" width="8" bestFit="1" customWidth="1"/>
    <col min="38" max="38" width="9" bestFit="1" customWidth="1"/>
    <col min="39" max="39" width="12" bestFit="1" customWidth="1"/>
    <col min="40" max="40" width="11" style="29" bestFit="1" customWidth="1"/>
    <col min="41" max="42" width="11" bestFit="1" customWidth="1"/>
    <col min="43" max="48" width="12" bestFit="1" customWidth="1"/>
    <col min="49" max="54" width="11" bestFit="1" customWidth="1"/>
    <col min="55" max="57" width="10" bestFit="1" customWidth="1"/>
    <col min="58" max="60" width="11" bestFit="1" customWidth="1"/>
    <col min="61" max="61" width="12" bestFit="1" customWidth="1"/>
    <col min="62" max="63" width="11" bestFit="1" customWidth="1"/>
    <col min="64" max="86" width="6.28515625" bestFit="1" customWidth="1"/>
    <col min="87" max="87" width="12" bestFit="1" customWidth="1"/>
    <col min="88" max="89" width="11" bestFit="1" customWidth="1"/>
    <col min="90" max="95" width="12" bestFit="1" customWidth="1"/>
    <col min="96" max="101" width="11" bestFit="1" customWidth="1"/>
    <col min="102" max="104" width="10" bestFit="1" customWidth="1"/>
    <col min="105" max="107" width="11" bestFit="1" customWidth="1"/>
    <col min="108" max="108" width="12" bestFit="1" customWidth="1"/>
    <col min="109" max="110" width="11" bestFit="1" customWidth="1"/>
    <col min="111" max="133" width="7.28515625" bestFit="1" customWidth="1"/>
    <col min="134" max="134" width="7" bestFit="1" customWidth="1"/>
    <col min="135" max="135" width="6.42578125" bestFit="1" customWidth="1"/>
    <col min="136" max="136" width="11.5703125" bestFit="1" customWidth="1"/>
    <col min="137" max="137" width="12" style="30" bestFit="1" customWidth="1"/>
    <col min="138" max="138" width="8.140625" bestFit="1" customWidth="1"/>
    <col min="139" max="139" width="8" bestFit="1" customWidth="1"/>
    <col min="140" max="140" width="12" bestFit="1" customWidth="1"/>
    <col min="141" max="141" width="10.7109375" bestFit="1" customWidth="1"/>
    <col min="142" max="142" width="12" bestFit="1" customWidth="1"/>
    <col min="143" max="143" width="8.28515625" bestFit="1" customWidth="1"/>
    <col min="144" max="144" width="8" bestFit="1" customWidth="1"/>
    <col min="145" max="145" width="12" bestFit="1" customWidth="1"/>
    <col min="146" max="146" width="10.85546875" bestFit="1" customWidth="1"/>
    <col min="147" max="147" width="11.7109375" bestFit="1" customWidth="1"/>
    <col min="148" max="148" width="12" style="30" bestFit="1" customWidth="1"/>
    <col min="149" max="149" width="8.28515625" bestFit="1" customWidth="1"/>
    <col min="150" max="150" width="8" bestFit="1" customWidth="1"/>
    <col min="151" max="151" width="12" bestFit="1" customWidth="1"/>
    <col min="152" max="152" width="10.85546875" bestFit="1" customWidth="1"/>
    <col min="153" max="153" width="11.7109375" bestFit="1" customWidth="1"/>
    <col min="154" max="154" width="12" bestFit="1" customWidth="1"/>
    <col min="155" max="155" width="12" style="29" bestFit="1" customWidth="1"/>
    <col min="156" max="156" width="12" bestFit="1" customWidth="1"/>
  </cols>
  <sheetData>
    <row r="1" spans="1:156" x14ac:dyDescent="0.25">
      <c r="A1" t="s">
        <v>0</v>
      </c>
      <c r="B1" t="s">
        <v>50</v>
      </c>
      <c r="C1" t="s">
        <v>2</v>
      </c>
      <c r="D1" t="s">
        <v>3</v>
      </c>
      <c r="E1" t="s">
        <v>5</v>
      </c>
      <c r="F1" t="s">
        <v>51</v>
      </c>
      <c r="G1" t="s">
        <v>52</v>
      </c>
      <c r="H1" t="s">
        <v>53</v>
      </c>
      <c r="I1" t="s">
        <v>54</v>
      </c>
      <c r="J1" t="s">
        <v>6</v>
      </c>
      <c r="K1" t="s">
        <v>7</v>
      </c>
      <c r="L1" t="s">
        <v>8</v>
      </c>
      <c r="M1" t="s">
        <v>55</v>
      </c>
      <c r="N1" t="s">
        <v>56</v>
      </c>
      <c r="O1" t="s">
        <v>57</v>
      </c>
      <c r="P1" t="s">
        <v>58</v>
      </c>
      <c r="Q1" t="s">
        <v>59</v>
      </c>
      <c r="R1" t="s">
        <v>9</v>
      </c>
      <c r="S1" t="s">
        <v>60</v>
      </c>
      <c r="T1" t="s">
        <v>61</v>
      </c>
      <c r="U1" t="s">
        <v>62</v>
      </c>
      <c r="V1" t="s">
        <v>63</v>
      </c>
      <c r="W1" t="s">
        <v>64</v>
      </c>
      <c r="X1" t="s">
        <v>65</v>
      </c>
      <c r="Y1" t="s">
        <v>66</v>
      </c>
      <c r="Z1" t="s">
        <v>67</v>
      </c>
      <c r="AA1" t="s">
        <v>68</v>
      </c>
      <c r="AB1" t="s">
        <v>69</v>
      </c>
      <c r="AC1" t="s">
        <v>70</v>
      </c>
      <c r="AD1" t="s">
        <v>71</v>
      </c>
      <c r="AE1" t="s">
        <v>38</v>
      </c>
      <c r="AF1" t="s">
        <v>10</v>
      </c>
      <c r="AG1" t="s">
        <v>39</v>
      </c>
      <c r="AH1" t="s">
        <v>11</v>
      </c>
      <c r="AI1" t="s">
        <v>12</v>
      </c>
      <c r="AJ1" t="s">
        <v>72</v>
      </c>
      <c r="AK1" t="s">
        <v>13</v>
      </c>
      <c r="AL1" t="s">
        <v>73</v>
      </c>
      <c r="AM1" t="s">
        <v>74</v>
      </c>
      <c r="AN1" s="29" t="s">
        <v>75</v>
      </c>
      <c r="AO1" t="s">
        <v>76</v>
      </c>
      <c r="AP1" t="s">
        <v>77</v>
      </c>
      <c r="AQ1" t="s">
        <v>78</v>
      </c>
      <c r="AR1" t="s">
        <v>79</v>
      </c>
      <c r="AS1" t="s">
        <v>80</v>
      </c>
      <c r="AT1" t="s">
        <v>81</v>
      </c>
      <c r="AU1" t="s">
        <v>82</v>
      </c>
      <c r="AV1" t="s">
        <v>83</v>
      </c>
      <c r="AW1" t="s">
        <v>84</v>
      </c>
      <c r="AX1" t="s">
        <v>85</v>
      </c>
      <c r="AY1" t="s">
        <v>86</v>
      </c>
      <c r="AZ1" t="s">
        <v>87</v>
      </c>
      <c r="BA1" t="s">
        <v>88</v>
      </c>
      <c r="BB1" t="s">
        <v>89</v>
      </c>
      <c r="BC1" t="s">
        <v>90</v>
      </c>
      <c r="BD1" t="s">
        <v>91</v>
      </c>
      <c r="BE1" t="s">
        <v>92</v>
      </c>
      <c r="BF1" t="s">
        <v>93</v>
      </c>
      <c r="BG1" t="s">
        <v>94</v>
      </c>
      <c r="BH1" t="s">
        <v>95</v>
      </c>
      <c r="BI1" t="s">
        <v>96</v>
      </c>
      <c r="BJ1" t="s">
        <v>97</v>
      </c>
      <c r="BK1" t="s">
        <v>98</v>
      </c>
      <c r="BL1" t="s">
        <v>99</v>
      </c>
      <c r="BM1" t="s">
        <v>100</v>
      </c>
      <c r="BN1" t="s">
        <v>101</v>
      </c>
      <c r="BO1" t="s">
        <v>102</v>
      </c>
      <c r="BP1" t="s">
        <v>103</v>
      </c>
      <c r="BQ1" t="s">
        <v>104</v>
      </c>
      <c r="BR1" t="s">
        <v>105</v>
      </c>
      <c r="BS1" t="s">
        <v>106</v>
      </c>
      <c r="BT1" t="s">
        <v>107</v>
      </c>
      <c r="BU1" t="s">
        <v>108</v>
      </c>
      <c r="BV1" t="s">
        <v>109</v>
      </c>
      <c r="BW1" t="s">
        <v>110</v>
      </c>
      <c r="BX1" t="s">
        <v>111</v>
      </c>
      <c r="BY1" t="s">
        <v>112</v>
      </c>
      <c r="BZ1" t="s">
        <v>113</v>
      </c>
      <c r="CA1" t="s">
        <v>114</v>
      </c>
      <c r="CB1" t="s">
        <v>115</v>
      </c>
      <c r="CC1" t="s">
        <v>116</v>
      </c>
      <c r="CD1" t="s">
        <v>117</v>
      </c>
      <c r="CE1" t="s">
        <v>118</v>
      </c>
      <c r="CF1" t="s">
        <v>119</v>
      </c>
      <c r="CG1" t="s">
        <v>120</v>
      </c>
      <c r="CH1" t="s">
        <v>121</v>
      </c>
      <c r="CI1" t="s">
        <v>14</v>
      </c>
      <c r="CJ1" t="s">
        <v>122</v>
      </c>
      <c r="CK1" t="s">
        <v>123</v>
      </c>
      <c r="CL1" t="s">
        <v>124</v>
      </c>
      <c r="CM1" t="s">
        <v>125</v>
      </c>
      <c r="CN1" t="s">
        <v>126</v>
      </c>
      <c r="CO1" t="s">
        <v>127</v>
      </c>
      <c r="CP1" t="s">
        <v>128</v>
      </c>
      <c r="CQ1" t="s">
        <v>129</v>
      </c>
      <c r="CR1" t="s">
        <v>130</v>
      </c>
      <c r="CS1" t="s">
        <v>131</v>
      </c>
      <c r="CT1" t="s">
        <v>132</v>
      </c>
      <c r="CU1" t="s">
        <v>133</v>
      </c>
      <c r="CV1" t="s">
        <v>134</v>
      </c>
      <c r="CW1" t="s">
        <v>135</v>
      </c>
      <c r="CX1" t="s">
        <v>136</v>
      </c>
      <c r="CY1" t="s">
        <v>137</v>
      </c>
      <c r="CZ1" t="s">
        <v>138</v>
      </c>
      <c r="DA1" t="s">
        <v>139</v>
      </c>
      <c r="DB1" t="s">
        <v>140</v>
      </c>
      <c r="DC1" t="s">
        <v>141</v>
      </c>
      <c r="DD1" t="s">
        <v>142</v>
      </c>
      <c r="DE1" t="s">
        <v>143</v>
      </c>
      <c r="DF1" t="s">
        <v>144</v>
      </c>
      <c r="DG1" t="s">
        <v>145</v>
      </c>
      <c r="DH1" t="s">
        <v>146</v>
      </c>
      <c r="DI1" t="s">
        <v>147</v>
      </c>
      <c r="DJ1" t="s">
        <v>148</v>
      </c>
      <c r="DK1" t="s">
        <v>149</v>
      </c>
      <c r="DL1" t="s">
        <v>150</v>
      </c>
      <c r="DM1" t="s">
        <v>151</v>
      </c>
      <c r="DN1" t="s">
        <v>152</v>
      </c>
      <c r="DO1" t="s">
        <v>153</v>
      </c>
      <c r="DP1" t="s">
        <v>154</v>
      </c>
      <c r="DQ1" t="s">
        <v>155</v>
      </c>
      <c r="DR1" t="s">
        <v>156</v>
      </c>
      <c r="DS1" t="s">
        <v>157</v>
      </c>
      <c r="DT1" t="s">
        <v>158</v>
      </c>
      <c r="DU1" t="s">
        <v>159</v>
      </c>
      <c r="DV1" t="s">
        <v>160</v>
      </c>
      <c r="DW1" t="s">
        <v>161</v>
      </c>
      <c r="DX1" t="s">
        <v>162</v>
      </c>
      <c r="DY1" t="s">
        <v>163</v>
      </c>
      <c r="DZ1" t="s">
        <v>164</v>
      </c>
      <c r="EA1" t="s">
        <v>165</v>
      </c>
      <c r="EB1" t="s">
        <v>166</v>
      </c>
      <c r="EC1" t="s">
        <v>167</v>
      </c>
      <c r="ED1" t="s">
        <v>168</v>
      </c>
      <c r="EE1" t="s">
        <v>169</v>
      </c>
      <c r="EF1" t="s">
        <v>15</v>
      </c>
      <c r="EG1" s="30" t="s">
        <v>16</v>
      </c>
      <c r="EH1" t="s">
        <v>170</v>
      </c>
      <c r="EI1" t="s">
        <v>17</v>
      </c>
      <c r="EJ1" t="s">
        <v>18</v>
      </c>
      <c r="EK1" t="s">
        <v>19</v>
      </c>
      <c r="EL1" t="s">
        <v>20</v>
      </c>
      <c r="EM1" t="s">
        <v>171</v>
      </c>
      <c r="EN1" t="s">
        <v>21</v>
      </c>
      <c r="EO1" t="s">
        <v>22</v>
      </c>
      <c r="EP1" t="s">
        <v>23</v>
      </c>
      <c r="EQ1" t="s">
        <v>172</v>
      </c>
      <c r="ER1" s="30" t="s">
        <v>24</v>
      </c>
      <c r="ES1" t="s">
        <v>173</v>
      </c>
      <c r="ET1" t="s">
        <v>25</v>
      </c>
      <c r="EU1" t="s">
        <v>26</v>
      </c>
      <c r="EV1" t="s">
        <v>27</v>
      </c>
      <c r="EW1" t="s">
        <v>174</v>
      </c>
      <c r="EX1" t="s">
        <v>28</v>
      </c>
      <c r="EY1" s="29" t="s">
        <v>29</v>
      </c>
      <c r="EZ1" t="s">
        <v>30</v>
      </c>
    </row>
    <row r="2" spans="1:156" x14ac:dyDescent="0.25">
      <c r="A2">
        <v>22187</v>
      </c>
      <c r="B2" t="s">
        <v>37</v>
      </c>
      <c r="C2">
        <v>21718</v>
      </c>
      <c r="D2">
        <v>30181</v>
      </c>
      <c r="E2">
        <v>4</v>
      </c>
      <c r="F2">
        <v>0</v>
      </c>
      <c r="G2">
        <v>0</v>
      </c>
      <c r="H2">
        <v>0</v>
      </c>
      <c r="I2">
        <v>0</v>
      </c>
      <c r="J2">
        <v>101</v>
      </c>
      <c r="K2">
        <v>0.40816000000000002</v>
      </c>
      <c r="L2">
        <v>1</v>
      </c>
      <c r="M2">
        <v>0</v>
      </c>
      <c r="N2">
        <v>0</v>
      </c>
      <c r="O2">
        <v>0</v>
      </c>
      <c r="P2">
        <v>3</v>
      </c>
      <c r="Q2">
        <v>9</v>
      </c>
      <c r="R2" t="s">
        <v>225</v>
      </c>
      <c r="S2">
        <v>868</v>
      </c>
      <c r="T2">
        <v>0</v>
      </c>
      <c r="U2">
        <v>64020</v>
      </c>
      <c r="V2">
        <v>6</v>
      </c>
      <c r="W2">
        <v>0</v>
      </c>
      <c r="X2">
        <v>0</v>
      </c>
      <c r="Y2">
        <v>0</v>
      </c>
      <c r="Z2">
        <v>0</v>
      </c>
      <c r="AA2">
        <v>10</v>
      </c>
      <c r="AB2">
        <v>0</v>
      </c>
      <c r="AC2">
        <v>0</v>
      </c>
      <c r="AD2">
        <v>57</v>
      </c>
      <c r="AE2">
        <v>119750</v>
      </c>
      <c r="AF2">
        <v>8889</v>
      </c>
      <c r="AG2">
        <v>31</v>
      </c>
      <c r="AH2">
        <v>1.63266</v>
      </c>
      <c r="AI2">
        <v>16455.316409999999</v>
      </c>
      <c r="AJ2">
        <v>0.42964999999999998</v>
      </c>
      <c r="AK2">
        <v>0.16829</v>
      </c>
      <c r="AL2">
        <v>53.935989999999997</v>
      </c>
      <c r="AM2">
        <v>37855.953130000002</v>
      </c>
      <c r="AN2" s="29">
        <v>683.26031</v>
      </c>
      <c r="AO2">
        <v>1115.73108</v>
      </c>
      <c r="AP2">
        <v>2982.7231400000001</v>
      </c>
      <c r="AQ2">
        <v>10176.79492</v>
      </c>
      <c r="AR2">
        <v>7085.1323199999997</v>
      </c>
      <c r="AS2">
        <v>10949.222659999999</v>
      </c>
      <c r="AT2">
        <v>7134.9946300000001</v>
      </c>
      <c r="AU2">
        <v>7259.2402300000003</v>
      </c>
      <c r="AV2">
        <v>15929.717769999999</v>
      </c>
      <c r="AW2">
        <v>693.02392999999995</v>
      </c>
      <c r="AX2">
        <v>1117.1525899999999</v>
      </c>
      <c r="AY2">
        <v>2596.9221200000002</v>
      </c>
      <c r="AZ2">
        <v>2207.4648400000001</v>
      </c>
      <c r="BA2">
        <v>2081.3906299999999</v>
      </c>
      <c r="BB2">
        <v>4470.9360399999996</v>
      </c>
      <c r="BC2">
        <v>143.85525999999999</v>
      </c>
      <c r="BD2">
        <v>241.33443</v>
      </c>
      <c r="BE2">
        <v>551.76160000000004</v>
      </c>
      <c r="BF2">
        <v>637.69512999999995</v>
      </c>
      <c r="BG2">
        <v>588.82866999999999</v>
      </c>
      <c r="BH2">
        <v>1116.4978000000001</v>
      </c>
      <c r="BI2">
        <v>5241.1113299999997</v>
      </c>
      <c r="BJ2">
        <v>5271.6293900000001</v>
      </c>
      <c r="BK2">
        <v>3153.7937000000002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16455.316409999999</v>
      </c>
      <c r="CJ2">
        <v>1115.73108</v>
      </c>
      <c r="CK2">
        <v>2982.7231400000001</v>
      </c>
      <c r="CL2">
        <v>10176.79492</v>
      </c>
      <c r="CM2">
        <v>7085.1323199999997</v>
      </c>
      <c r="CN2">
        <v>10949.222659999999</v>
      </c>
      <c r="CO2">
        <v>7134.9946300000001</v>
      </c>
      <c r="CP2">
        <v>7259.2402300000003</v>
      </c>
      <c r="CQ2">
        <v>15929.717769999999</v>
      </c>
      <c r="CR2">
        <v>693.02392999999995</v>
      </c>
      <c r="CS2">
        <v>1117.1525899999999</v>
      </c>
      <c r="CT2">
        <v>2596.9221200000002</v>
      </c>
      <c r="CU2">
        <v>2207.4648400000001</v>
      </c>
      <c r="CV2">
        <v>2081.3906299999999</v>
      </c>
      <c r="CW2">
        <v>4470.9360399999996</v>
      </c>
      <c r="CX2">
        <v>143.85525999999999</v>
      </c>
      <c r="CY2">
        <v>241.33443</v>
      </c>
      <c r="CZ2">
        <v>551.76160000000004</v>
      </c>
      <c r="DA2">
        <v>637.69512999999995</v>
      </c>
      <c r="DB2">
        <v>588.82866999999999</v>
      </c>
      <c r="DC2">
        <v>1116.4978000000001</v>
      </c>
      <c r="DD2">
        <v>5241.1113299999997</v>
      </c>
      <c r="DE2">
        <v>5271.6293900000001</v>
      </c>
      <c r="DF2">
        <v>3153.7937000000002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186669</v>
      </c>
      <c r="EE2">
        <v>57</v>
      </c>
      <c r="EF2">
        <v>67.989999999999995</v>
      </c>
      <c r="EG2" s="30">
        <v>24605.324219999999</v>
      </c>
      <c r="EH2">
        <v>0.44666</v>
      </c>
      <c r="EI2">
        <v>0.69201999999999997</v>
      </c>
      <c r="EJ2">
        <v>24605.324219999999</v>
      </c>
      <c r="EK2">
        <v>30.08</v>
      </c>
      <c r="EL2">
        <v>31981.494139999999</v>
      </c>
      <c r="EM2">
        <v>0.43737999999999999</v>
      </c>
      <c r="EN2">
        <v>0.59965000000000002</v>
      </c>
      <c r="EO2">
        <v>31981.494139999999</v>
      </c>
      <c r="EP2">
        <v>67.760000000000005</v>
      </c>
      <c r="EQ2">
        <v>0.36142000000000002</v>
      </c>
      <c r="ER2" s="30">
        <v>19704.818360000001</v>
      </c>
      <c r="ES2">
        <v>0.45405000000000001</v>
      </c>
      <c r="ET2">
        <v>0.73892000000000002</v>
      </c>
      <c r="EU2">
        <v>19704.818360000001</v>
      </c>
      <c r="EV2">
        <v>37.630000000000003</v>
      </c>
      <c r="EW2">
        <v>0.65081</v>
      </c>
      <c r="EX2">
        <v>92746.953129999994</v>
      </c>
      <c r="EY2" s="29">
        <v>37855.953130000002</v>
      </c>
      <c r="EZ2">
        <v>92746.953129999994</v>
      </c>
    </row>
    <row r="3" spans="1:156" x14ac:dyDescent="0.25">
      <c r="A3">
        <v>23798</v>
      </c>
      <c r="B3" t="s">
        <v>37</v>
      </c>
      <c r="C3">
        <v>22232</v>
      </c>
      <c r="D3">
        <v>30175</v>
      </c>
      <c r="E3">
        <v>5</v>
      </c>
      <c r="F3">
        <v>0</v>
      </c>
      <c r="G3">
        <v>0</v>
      </c>
      <c r="H3">
        <v>0</v>
      </c>
      <c r="I3">
        <v>0</v>
      </c>
      <c r="J3">
        <v>101</v>
      </c>
      <c r="K3">
        <v>0.50131999999999999</v>
      </c>
      <c r="L3">
        <v>1</v>
      </c>
      <c r="M3">
        <v>0</v>
      </c>
      <c r="N3">
        <v>0</v>
      </c>
      <c r="O3">
        <v>0</v>
      </c>
      <c r="P3">
        <v>2</v>
      </c>
      <c r="Q3">
        <v>2</v>
      </c>
      <c r="R3" t="s">
        <v>225</v>
      </c>
      <c r="S3">
        <v>416</v>
      </c>
      <c r="T3">
        <v>0</v>
      </c>
      <c r="U3">
        <v>109710</v>
      </c>
      <c r="V3">
        <v>6</v>
      </c>
      <c r="W3">
        <v>0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51</v>
      </c>
      <c r="AE3">
        <v>159750</v>
      </c>
      <c r="AF3">
        <v>11111</v>
      </c>
      <c r="AG3">
        <v>21</v>
      </c>
      <c r="AH3">
        <v>2.5066000000000002</v>
      </c>
      <c r="AI3">
        <v>25244.435549999998</v>
      </c>
      <c r="AJ3">
        <v>0.58982000000000001</v>
      </c>
      <c r="AK3">
        <v>0.20655000000000001</v>
      </c>
      <c r="AL3">
        <v>43.385449999999999</v>
      </c>
      <c r="AM3">
        <v>68761.148440000004</v>
      </c>
      <c r="AN3" s="29">
        <v>1445.05249</v>
      </c>
      <c r="AO3">
        <v>1671.90039</v>
      </c>
      <c r="AP3">
        <v>4544.4834000000001</v>
      </c>
      <c r="AQ3">
        <v>14946.121090000001</v>
      </c>
      <c r="AR3">
        <v>10257.33203</v>
      </c>
      <c r="AS3">
        <v>15672.219730000001</v>
      </c>
      <c r="AT3">
        <v>10813.997069999999</v>
      </c>
      <c r="AU3">
        <v>11054.11816</v>
      </c>
      <c r="AV3">
        <v>21710.964840000001</v>
      </c>
      <c r="AW3">
        <v>1040.70435</v>
      </c>
      <c r="AX3">
        <v>1839.2779499999999</v>
      </c>
      <c r="AY3">
        <v>3813.35376</v>
      </c>
      <c r="AZ3">
        <v>3526.4311499999999</v>
      </c>
      <c r="BA3">
        <v>3373.84058</v>
      </c>
      <c r="BB3">
        <v>6509.3481400000001</v>
      </c>
      <c r="BC3">
        <v>214.55275</v>
      </c>
      <c r="BD3">
        <v>410.49248999999998</v>
      </c>
      <c r="BE3">
        <v>790.55811000000006</v>
      </c>
      <c r="BF3">
        <v>1017.78558</v>
      </c>
      <c r="BG3">
        <v>940.63287000000003</v>
      </c>
      <c r="BH3">
        <v>1610.5144</v>
      </c>
      <c r="BI3">
        <v>10721.0918</v>
      </c>
      <c r="BJ3">
        <v>6724.77783</v>
      </c>
      <c r="BK3">
        <v>3955.6914099999999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25244.435549999998</v>
      </c>
      <c r="CJ3">
        <v>1671.90039</v>
      </c>
      <c r="CK3">
        <v>4544.4834000000001</v>
      </c>
      <c r="CL3">
        <v>14946.121090000001</v>
      </c>
      <c r="CM3">
        <v>10257.33203</v>
      </c>
      <c r="CN3">
        <v>15672.219730000001</v>
      </c>
      <c r="CO3">
        <v>10813.997069999999</v>
      </c>
      <c r="CP3">
        <v>11054.11816</v>
      </c>
      <c r="CQ3">
        <v>21710.964840000001</v>
      </c>
      <c r="CR3">
        <v>1040.70435</v>
      </c>
      <c r="CS3">
        <v>1839.2779499999999</v>
      </c>
      <c r="CT3">
        <v>3813.35376</v>
      </c>
      <c r="CU3">
        <v>3526.4311499999999</v>
      </c>
      <c r="CV3">
        <v>3373.84058</v>
      </c>
      <c r="CW3">
        <v>6509.3481400000001</v>
      </c>
      <c r="CX3">
        <v>214.55275</v>
      </c>
      <c r="CY3">
        <v>410.49248999999998</v>
      </c>
      <c r="CZ3">
        <v>790.55811000000006</v>
      </c>
      <c r="DA3">
        <v>1017.78558</v>
      </c>
      <c r="DB3">
        <v>940.63287000000003</v>
      </c>
      <c r="DC3">
        <v>1610.5144</v>
      </c>
      <c r="DD3">
        <v>10721.0918</v>
      </c>
      <c r="DE3">
        <v>6724.77783</v>
      </c>
      <c r="DF3">
        <v>3955.6914099999999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233331</v>
      </c>
      <c r="EE3">
        <v>51</v>
      </c>
      <c r="EF3">
        <v>67.98</v>
      </c>
      <c r="EG3" s="30">
        <v>33423.613279999998</v>
      </c>
      <c r="EH3">
        <v>0.62670000000000003</v>
      </c>
      <c r="EI3">
        <v>0.75204000000000004</v>
      </c>
      <c r="EJ3">
        <v>33423.613279999998</v>
      </c>
      <c r="EK3">
        <v>23.26</v>
      </c>
      <c r="EL3">
        <v>48254.824220000002</v>
      </c>
      <c r="EM3">
        <v>0.61970000000000003</v>
      </c>
      <c r="EN3">
        <v>0.72382999999999997</v>
      </c>
      <c r="EO3">
        <v>48254.824220000002</v>
      </c>
      <c r="EP3">
        <v>66.77</v>
      </c>
      <c r="EQ3">
        <v>0.45049</v>
      </c>
      <c r="ER3" s="30">
        <v>30237.316409999999</v>
      </c>
      <c r="ES3">
        <v>0.69330000000000003</v>
      </c>
      <c r="ET3">
        <v>0.90712999999999999</v>
      </c>
      <c r="EU3">
        <v>30237.316409999999</v>
      </c>
      <c r="EV3">
        <v>26.92</v>
      </c>
      <c r="EW3">
        <v>1.1173599999999999</v>
      </c>
      <c r="EX3">
        <v>137160.1875</v>
      </c>
      <c r="EY3" s="29">
        <v>68761.148440000004</v>
      </c>
      <c r="EZ3">
        <v>137160.1875</v>
      </c>
    </row>
    <row r="4" spans="1:156" x14ac:dyDescent="0.25">
      <c r="A4">
        <v>26738</v>
      </c>
      <c r="B4" t="s">
        <v>37</v>
      </c>
      <c r="C4">
        <v>23354</v>
      </c>
      <c r="D4">
        <v>24091</v>
      </c>
      <c r="E4">
        <v>5</v>
      </c>
      <c r="F4">
        <v>0</v>
      </c>
      <c r="G4">
        <v>0</v>
      </c>
      <c r="H4">
        <v>0</v>
      </c>
      <c r="I4">
        <v>0</v>
      </c>
      <c r="J4">
        <v>101</v>
      </c>
      <c r="K4">
        <v>0.42619000000000001</v>
      </c>
      <c r="L4">
        <v>1</v>
      </c>
      <c r="M4">
        <v>0</v>
      </c>
      <c r="N4">
        <v>0</v>
      </c>
      <c r="O4">
        <v>0</v>
      </c>
      <c r="P4">
        <v>2</v>
      </c>
      <c r="Q4">
        <v>3</v>
      </c>
      <c r="R4" t="s">
        <v>225</v>
      </c>
      <c r="S4">
        <v>379</v>
      </c>
      <c r="T4">
        <v>0</v>
      </c>
      <c r="U4">
        <v>106940</v>
      </c>
      <c r="V4">
        <v>6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51</v>
      </c>
      <c r="AE4">
        <v>159750</v>
      </c>
      <c r="AF4">
        <v>11111</v>
      </c>
      <c r="AG4">
        <v>21</v>
      </c>
      <c r="AH4">
        <v>2.13096</v>
      </c>
      <c r="AI4">
        <v>30294.09375</v>
      </c>
      <c r="AJ4">
        <v>0.50146999999999997</v>
      </c>
      <c r="AK4">
        <v>0.24786</v>
      </c>
      <c r="AL4">
        <v>50.567970000000003</v>
      </c>
      <c r="AM4">
        <v>57499.824220000002</v>
      </c>
      <c r="AN4" s="29">
        <v>1223.76172</v>
      </c>
      <c r="AO4">
        <v>1654.90869</v>
      </c>
      <c r="AP4">
        <v>4211.3188499999997</v>
      </c>
      <c r="AQ4">
        <v>14463.75879</v>
      </c>
      <c r="AR4">
        <v>9885.1777299999994</v>
      </c>
      <c r="AS4">
        <v>15557.13867</v>
      </c>
      <c r="AT4">
        <v>11917.17871</v>
      </c>
      <c r="AU4">
        <v>11656.507809999999</v>
      </c>
      <c r="AV4">
        <v>23415.181639999999</v>
      </c>
      <c r="AW4">
        <v>813.51220999999998</v>
      </c>
      <c r="AX4">
        <v>1390.35681</v>
      </c>
      <c r="AY4">
        <v>2977.2058099999999</v>
      </c>
      <c r="AZ4">
        <v>3272.7614699999999</v>
      </c>
      <c r="BA4">
        <v>2960.3364299999998</v>
      </c>
      <c r="BB4">
        <v>5608.0122099999999</v>
      </c>
      <c r="BC4">
        <v>175.2466</v>
      </c>
      <c r="BD4">
        <v>312.67052999999999</v>
      </c>
      <c r="BE4">
        <v>651.49158</v>
      </c>
      <c r="BF4">
        <v>961.24432000000002</v>
      </c>
      <c r="BG4">
        <v>840.35290999999995</v>
      </c>
      <c r="BH4">
        <v>1397.4516599999999</v>
      </c>
      <c r="BI4">
        <v>11068.535159999999</v>
      </c>
      <c r="BJ4">
        <v>6607.5185499999998</v>
      </c>
      <c r="BK4">
        <v>3117.3557099999998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30294.09375</v>
      </c>
      <c r="CJ4">
        <v>1654.90869</v>
      </c>
      <c r="CK4">
        <v>4211.3188499999997</v>
      </c>
      <c r="CL4">
        <v>14463.75879</v>
      </c>
      <c r="CM4">
        <v>9885.1777299999994</v>
      </c>
      <c r="CN4">
        <v>15557.13867</v>
      </c>
      <c r="CO4">
        <v>11917.17871</v>
      </c>
      <c r="CP4">
        <v>11656.507809999999</v>
      </c>
      <c r="CQ4">
        <v>23415.181639999999</v>
      </c>
      <c r="CR4">
        <v>813.51220999999998</v>
      </c>
      <c r="CS4">
        <v>1390.35681</v>
      </c>
      <c r="CT4">
        <v>2977.2058099999999</v>
      </c>
      <c r="CU4">
        <v>3272.7614699999999</v>
      </c>
      <c r="CV4">
        <v>2960.3364299999998</v>
      </c>
      <c r="CW4">
        <v>5608.0122099999999</v>
      </c>
      <c r="CX4">
        <v>175.2466</v>
      </c>
      <c r="CY4">
        <v>312.67052999999999</v>
      </c>
      <c r="CZ4">
        <v>651.49158</v>
      </c>
      <c r="DA4">
        <v>961.24432000000002</v>
      </c>
      <c r="DB4">
        <v>840.35290999999995</v>
      </c>
      <c r="DC4">
        <v>1397.4516599999999</v>
      </c>
      <c r="DD4">
        <v>11068.535159999999</v>
      </c>
      <c r="DE4">
        <v>6607.5185499999998</v>
      </c>
      <c r="DF4">
        <v>3117.3557099999998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233331</v>
      </c>
      <c r="EE4">
        <v>51</v>
      </c>
      <c r="EF4">
        <v>67.97</v>
      </c>
      <c r="EG4" s="30">
        <v>42439.53125</v>
      </c>
      <c r="EH4">
        <v>0.61809999999999998</v>
      </c>
      <c r="EI4">
        <v>0.95489999999999997</v>
      </c>
      <c r="EJ4">
        <v>42439.53125</v>
      </c>
      <c r="EK4">
        <v>14.57</v>
      </c>
      <c r="EL4">
        <v>44728.332029999998</v>
      </c>
      <c r="EM4">
        <v>0.51815</v>
      </c>
      <c r="EN4">
        <v>0.67093000000000003</v>
      </c>
      <c r="EO4">
        <v>44728.332029999998</v>
      </c>
      <c r="EP4">
        <v>67.680000000000007</v>
      </c>
      <c r="EQ4">
        <v>0.37783</v>
      </c>
      <c r="ER4" s="30">
        <v>17453.26367</v>
      </c>
      <c r="ES4">
        <v>0.50568999999999997</v>
      </c>
      <c r="ET4">
        <v>0.52359999999999995</v>
      </c>
      <c r="EU4">
        <v>17453.26367</v>
      </c>
      <c r="EV4">
        <v>64.430000000000007</v>
      </c>
      <c r="EW4">
        <v>0.39689000000000002</v>
      </c>
      <c r="EX4">
        <v>134915.21875</v>
      </c>
      <c r="EY4" s="29">
        <v>57499.820310000003</v>
      </c>
      <c r="EZ4">
        <v>134915.21875</v>
      </c>
    </row>
    <row r="5" spans="1:156" x14ac:dyDescent="0.25">
      <c r="A5">
        <v>28070</v>
      </c>
      <c r="B5" t="s">
        <v>37</v>
      </c>
      <c r="C5">
        <v>24076</v>
      </c>
      <c r="D5">
        <v>25687</v>
      </c>
      <c r="E5">
        <v>5</v>
      </c>
      <c r="F5">
        <v>0</v>
      </c>
      <c r="G5">
        <v>0</v>
      </c>
      <c r="H5">
        <v>0</v>
      </c>
      <c r="I5">
        <v>0</v>
      </c>
      <c r="J5">
        <v>101</v>
      </c>
      <c r="K5">
        <v>0.64031000000000005</v>
      </c>
      <c r="L5">
        <v>1</v>
      </c>
      <c r="M5">
        <v>0</v>
      </c>
      <c r="N5">
        <v>0</v>
      </c>
      <c r="O5">
        <v>0</v>
      </c>
      <c r="P5">
        <v>2</v>
      </c>
      <c r="Q5">
        <v>3</v>
      </c>
      <c r="R5" t="s">
        <v>225</v>
      </c>
      <c r="S5">
        <v>386</v>
      </c>
      <c r="T5">
        <v>0</v>
      </c>
      <c r="U5">
        <v>115880</v>
      </c>
      <c r="V5">
        <v>6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51</v>
      </c>
      <c r="AE5">
        <v>159750</v>
      </c>
      <c r="AF5">
        <v>11111</v>
      </c>
      <c r="AG5">
        <v>21</v>
      </c>
      <c r="AH5">
        <v>3.2015500000000001</v>
      </c>
      <c r="AI5">
        <v>32843.726560000003</v>
      </c>
      <c r="AJ5">
        <v>0.75346999999999997</v>
      </c>
      <c r="AK5">
        <v>0.26872000000000001</v>
      </c>
      <c r="AL5">
        <v>49.298079999999999</v>
      </c>
      <c r="AM5">
        <v>101132.0625</v>
      </c>
      <c r="AN5" s="29">
        <v>2384.7592800000002</v>
      </c>
      <c r="AO5">
        <v>1989.9455599999999</v>
      </c>
      <c r="AP5">
        <v>5099.6313499999997</v>
      </c>
      <c r="AQ5">
        <v>17924.572270000001</v>
      </c>
      <c r="AR5">
        <v>11887.464840000001</v>
      </c>
      <c r="AS5">
        <v>20249.208979999999</v>
      </c>
      <c r="AT5">
        <v>13203.52441</v>
      </c>
      <c r="AU5">
        <v>13252.134770000001</v>
      </c>
      <c r="AV5">
        <v>30208.886719999999</v>
      </c>
      <c r="AW5">
        <v>892.60681</v>
      </c>
      <c r="AX5">
        <v>1511.7218</v>
      </c>
      <c r="AY5">
        <v>3328.9709499999999</v>
      </c>
      <c r="AZ5">
        <v>3478.4841299999998</v>
      </c>
      <c r="BA5">
        <v>3200.0947299999998</v>
      </c>
      <c r="BB5">
        <v>6873.1406299999999</v>
      </c>
      <c r="BC5">
        <v>192.56952999999999</v>
      </c>
      <c r="BD5">
        <v>338.46785999999997</v>
      </c>
      <c r="BE5">
        <v>733.31659000000002</v>
      </c>
      <c r="BF5">
        <v>987.54705999999999</v>
      </c>
      <c r="BG5">
        <v>885.77264000000002</v>
      </c>
      <c r="BH5">
        <v>1650.3807400000001</v>
      </c>
      <c r="BI5">
        <v>9694.9785200000006</v>
      </c>
      <c r="BJ5">
        <v>7052.5322299999998</v>
      </c>
      <c r="BK5">
        <v>3306.39282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32843.726560000003</v>
      </c>
      <c r="CJ5">
        <v>1989.9455599999999</v>
      </c>
      <c r="CK5">
        <v>5099.6313499999997</v>
      </c>
      <c r="CL5">
        <v>17924.572270000001</v>
      </c>
      <c r="CM5">
        <v>11887.464840000001</v>
      </c>
      <c r="CN5">
        <v>20249.208979999999</v>
      </c>
      <c r="CO5">
        <v>13203.52441</v>
      </c>
      <c r="CP5">
        <v>13252.134770000001</v>
      </c>
      <c r="CQ5">
        <v>30208.886719999999</v>
      </c>
      <c r="CR5">
        <v>892.60681</v>
      </c>
      <c r="CS5">
        <v>1511.7218</v>
      </c>
      <c r="CT5">
        <v>3328.9709499999999</v>
      </c>
      <c r="CU5">
        <v>3478.4841299999998</v>
      </c>
      <c r="CV5">
        <v>3200.0947299999998</v>
      </c>
      <c r="CW5">
        <v>6873.1406299999999</v>
      </c>
      <c r="CX5">
        <v>192.56952999999999</v>
      </c>
      <c r="CY5">
        <v>338.46785999999997</v>
      </c>
      <c r="CZ5">
        <v>733.31659000000002</v>
      </c>
      <c r="DA5">
        <v>987.54705999999999</v>
      </c>
      <c r="DB5">
        <v>885.77264000000002</v>
      </c>
      <c r="DC5">
        <v>1650.3807400000001</v>
      </c>
      <c r="DD5">
        <v>9694.9785200000006</v>
      </c>
      <c r="DE5">
        <v>7052.5322299999998</v>
      </c>
      <c r="DF5">
        <v>3306.39282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233331</v>
      </c>
      <c r="EE5">
        <v>51</v>
      </c>
      <c r="EF5">
        <v>67.959999999999994</v>
      </c>
      <c r="EG5" s="30">
        <v>49432.480470000002</v>
      </c>
      <c r="EH5">
        <v>1.15899</v>
      </c>
      <c r="EI5">
        <v>1.1122399999999999</v>
      </c>
      <c r="EJ5">
        <v>49432.480470000002</v>
      </c>
      <c r="EK5">
        <v>10.32</v>
      </c>
      <c r="EL5">
        <v>53168.078130000002</v>
      </c>
      <c r="EM5">
        <v>0.81842000000000004</v>
      </c>
      <c r="EN5">
        <v>0.79752999999999996</v>
      </c>
      <c r="EO5">
        <v>53168.078130000002</v>
      </c>
      <c r="EP5">
        <v>63.97</v>
      </c>
      <c r="EQ5">
        <v>0.60057000000000005</v>
      </c>
      <c r="ER5" s="30">
        <v>22498.064450000002</v>
      </c>
      <c r="ES5">
        <v>0.77930999999999995</v>
      </c>
      <c r="ET5">
        <v>0.67495000000000005</v>
      </c>
      <c r="EU5">
        <v>22498.064450000002</v>
      </c>
      <c r="EV5">
        <v>34.78</v>
      </c>
      <c r="EW5">
        <v>1.1046199999999999</v>
      </c>
      <c r="EX5">
        <v>157942.34375</v>
      </c>
      <c r="EY5" s="29">
        <v>101132.0625</v>
      </c>
      <c r="EZ5">
        <v>157942.34375</v>
      </c>
    </row>
    <row r="6" spans="1:156" x14ac:dyDescent="0.25">
      <c r="A6">
        <v>28075</v>
      </c>
      <c r="B6" t="s">
        <v>37</v>
      </c>
      <c r="C6">
        <v>24078</v>
      </c>
      <c r="D6">
        <v>28811</v>
      </c>
      <c r="E6">
        <v>5</v>
      </c>
      <c r="F6">
        <v>0</v>
      </c>
      <c r="G6">
        <v>0</v>
      </c>
      <c r="H6">
        <v>0</v>
      </c>
      <c r="I6">
        <v>0</v>
      </c>
      <c r="J6">
        <v>101</v>
      </c>
      <c r="K6">
        <v>0.29957</v>
      </c>
      <c r="L6">
        <v>1</v>
      </c>
      <c r="M6">
        <v>0</v>
      </c>
      <c r="N6">
        <v>0</v>
      </c>
      <c r="O6">
        <v>0</v>
      </c>
      <c r="P6">
        <v>2</v>
      </c>
      <c r="Q6">
        <v>2</v>
      </c>
      <c r="R6" t="s">
        <v>225</v>
      </c>
      <c r="S6">
        <v>426</v>
      </c>
      <c r="T6">
        <v>0</v>
      </c>
      <c r="U6">
        <v>102650</v>
      </c>
      <c r="V6">
        <v>6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51</v>
      </c>
      <c r="AE6">
        <v>159750</v>
      </c>
      <c r="AF6">
        <v>11111</v>
      </c>
      <c r="AG6">
        <v>21</v>
      </c>
      <c r="AH6">
        <v>1.49786</v>
      </c>
      <c r="AI6">
        <v>26277.92383</v>
      </c>
      <c r="AJ6">
        <v>0.35246</v>
      </c>
      <c r="AK6">
        <v>0.215</v>
      </c>
      <c r="AL6">
        <v>40.63973</v>
      </c>
      <c r="AM6">
        <v>44089.589840000001</v>
      </c>
      <c r="AN6" s="29">
        <v>957.76831000000004</v>
      </c>
      <c r="AO6">
        <v>1813.77576</v>
      </c>
      <c r="AP6">
        <v>4859.3037100000001</v>
      </c>
      <c r="AQ6">
        <v>16312.51758</v>
      </c>
      <c r="AR6">
        <v>10978.45313</v>
      </c>
      <c r="AS6">
        <v>17158.498049999998</v>
      </c>
      <c r="AT6">
        <v>11475.08691</v>
      </c>
      <c r="AU6">
        <v>11829.427729999999</v>
      </c>
      <c r="AV6">
        <v>24114.332030000001</v>
      </c>
      <c r="AW6">
        <v>1091.2536600000001</v>
      </c>
      <c r="AX6">
        <v>1891.8920900000001</v>
      </c>
      <c r="AY6">
        <v>4018.10059</v>
      </c>
      <c r="AZ6">
        <v>3688.7392599999998</v>
      </c>
      <c r="BA6">
        <v>3540.00342</v>
      </c>
      <c r="BB6">
        <v>7065.3793900000001</v>
      </c>
      <c r="BC6">
        <v>224.60718</v>
      </c>
      <c r="BD6">
        <v>417.14364999999998</v>
      </c>
      <c r="BE6">
        <v>833.74408000000005</v>
      </c>
      <c r="BF6">
        <v>1062.03027</v>
      </c>
      <c r="BG6">
        <v>986.92724999999996</v>
      </c>
      <c r="BH6">
        <v>1755.1506300000001</v>
      </c>
      <c r="BI6">
        <v>10712.128909999999</v>
      </c>
      <c r="BJ6">
        <v>7194.1381799999999</v>
      </c>
      <c r="BK6">
        <v>4153.1220700000003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26277.92383</v>
      </c>
      <c r="CJ6">
        <v>1813.77576</v>
      </c>
      <c r="CK6">
        <v>4859.3037100000001</v>
      </c>
      <c r="CL6">
        <v>16312.51758</v>
      </c>
      <c r="CM6">
        <v>10978.45313</v>
      </c>
      <c r="CN6">
        <v>17158.498049999998</v>
      </c>
      <c r="CO6">
        <v>11475.08691</v>
      </c>
      <c r="CP6">
        <v>11829.427729999999</v>
      </c>
      <c r="CQ6">
        <v>24114.332030000001</v>
      </c>
      <c r="CR6">
        <v>1091.2536600000001</v>
      </c>
      <c r="CS6">
        <v>1891.8920900000001</v>
      </c>
      <c r="CT6">
        <v>4018.10059</v>
      </c>
      <c r="CU6">
        <v>3688.7392599999998</v>
      </c>
      <c r="CV6">
        <v>3540.00342</v>
      </c>
      <c r="CW6">
        <v>7065.3793900000001</v>
      </c>
      <c r="CX6">
        <v>224.60718</v>
      </c>
      <c r="CY6">
        <v>417.14364999999998</v>
      </c>
      <c r="CZ6">
        <v>833.74408000000005</v>
      </c>
      <c r="DA6">
        <v>1062.03027</v>
      </c>
      <c r="DB6">
        <v>986.92724999999996</v>
      </c>
      <c r="DC6">
        <v>1755.1506300000001</v>
      </c>
      <c r="DD6">
        <v>10712.128909999999</v>
      </c>
      <c r="DE6">
        <v>7194.1381799999999</v>
      </c>
      <c r="DF6">
        <v>4153.1220700000003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233331</v>
      </c>
      <c r="EE6">
        <v>51</v>
      </c>
      <c r="EF6">
        <v>67.98</v>
      </c>
      <c r="EG6" s="30">
        <v>35776.175779999998</v>
      </c>
      <c r="EH6">
        <v>0.38450000000000001</v>
      </c>
      <c r="EI6">
        <v>0.80496999999999996</v>
      </c>
      <c r="EJ6">
        <v>35776.175779999998</v>
      </c>
      <c r="EK6">
        <v>20.68</v>
      </c>
      <c r="EL6">
        <v>52760.824220000002</v>
      </c>
      <c r="EM6">
        <v>0.38163999999999998</v>
      </c>
      <c r="EN6">
        <v>0.79142000000000001</v>
      </c>
      <c r="EO6">
        <v>52760.824220000002</v>
      </c>
      <c r="EP6">
        <v>64.2</v>
      </c>
      <c r="EQ6">
        <v>0.27997</v>
      </c>
      <c r="ER6" s="30">
        <v>32360.832030000001</v>
      </c>
      <c r="ES6">
        <v>0.44228000000000001</v>
      </c>
      <c r="ET6">
        <v>0.97082999999999997</v>
      </c>
      <c r="EU6">
        <v>32360.832030000001</v>
      </c>
      <c r="EV6">
        <v>24.47</v>
      </c>
      <c r="EW6">
        <v>0.73453999999999997</v>
      </c>
      <c r="EX6">
        <v>147175.75</v>
      </c>
      <c r="EY6" s="29">
        <v>44089.589840000001</v>
      </c>
      <c r="EZ6">
        <v>147175.75</v>
      </c>
    </row>
    <row r="7" spans="1:156" x14ac:dyDescent="0.25">
      <c r="A7">
        <v>28103</v>
      </c>
      <c r="B7" t="s">
        <v>37</v>
      </c>
      <c r="C7">
        <v>24091</v>
      </c>
      <c r="D7">
        <v>30169</v>
      </c>
      <c r="E7">
        <v>5</v>
      </c>
      <c r="F7">
        <v>0</v>
      </c>
      <c r="G7">
        <v>0</v>
      </c>
      <c r="H7">
        <v>0</v>
      </c>
      <c r="I7">
        <v>0</v>
      </c>
      <c r="J7">
        <v>101</v>
      </c>
      <c r="K7">
        <v>0.35111999999999999</v>
      </c>
      <c r="L7">
        <v>1</v>
      </c>
      <c r="M7">
        <v>0</v>
      </c>
      <c r="N7">
        <v>0</v>
      </c>
      <c r="O7">
        <v>0</v>
      </c>
      <c r="P7">
        <v>2</v>
      </c>
      <c r="Q7">
        <v>3</v>
      </c>
      <c r="R7" t="s">
        <v>225</v>
      </c>
      <c r="S7">
        <v>380</v>
      </c>
      <c r="T7">
        <v>0</v>
      </c>
      <c r="U7">
        <v>114956</v>
      </c>
      <c r="V7">
        <v>6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51</v>
      </c>
      <c r="AE7">
        <v>159750</v>
      </c>
      <c r="AF7">
        <v>11111</v>
      </c>
      <c r="AG7">
        <v>21</v>
      </c>
      <c r="AH7">
        <v>1.7556</v>
      </c>
      <c r="AI7">
        <v>32933.984380000002</v>
      </c>
      <c r="AJ7">
        <v>0.41316999999999998</v>
      </c>
      <c r="AK7">
        <v>0.26945999999999998</v>
      </c>
      <c r="AL7">
        <v>50.37912</v>
      </c>
      <c r="AM7">
        <v>51252.464840000001</v>
      </c>
      <c r="AN7" s="29">
        <v>1130.4936499999999</v>
      </c>
      <c r="AO7">
        <v>1755.0646999999999</v>
      </c>
      <c r="AP7">
        <v>4466.6044899999997</v>
      </c>
      <c r="AQ7">
        <v>15383.13184</v>
      </c>
      <c r="AR7">
        <v>10417.063480000001</v>
      </c>
      <c r="AS7">
        <v>16406.95117</v>
      </c>
      <c r="AT7">
        <v>13122.235350000001</v>
      </c>
      <c r="AU7">
        <v>12625.92578</v>
      </c>
      <c r="AV7">
        <v>25664.91992</v>
      </c>
      <c r="AW7">
        <v>856.12896999999998</v>
      </c>
      <c r="AX7">
        <v>1457.67236</v>
      </c>
      <c r="AY7">
        <v>3141.6970200000001</v>
      </c>
      <c r="AZ7">
        <v>3608.79565</v>
      </c>
      <c r="BA7">
        <v>3219.9602100000002</v>
      </c>
      <c r="BB7">
        <v>6169.4301800000003</v>
      </c>
      <c r="BC7">
        <v>184.46393</v>
      </c>
      <c r="BD7">
        <v>326.63458000000003</v>
      </c>
      <c r="BE7">
        <v>687.25598000000002</v>
      </c>
      <c r="BF7">
        <v>1061.125</v>
      </c>
      <c r="BG7">
        <v>913.89966000000004</v>
      </c>
      <c r="BH7">
        <v>1535.63904</v>
      </c>
      <c r="BI7">
        <v>12987.7832</v>
      </c>
      <c r="BJ7">
        <v>6755.8266599999997</v>
      </c>
      <c r="BK7">
        <v>3220.3098100000002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32933.984380000002</v>
      </c>
      <c r="CJ7">
        <v>1755.0646999999999</v>
      </c>
      <c r="CK7">
        <v>4466.6044899999997</v>
      </c>
      <c r="CL7">
        <v>15383.13184</v>
      </c>
      <c r="CM7">
        <v>10417.063480000001</v>
      </c>
      <c r="CN7">
        <v>16406.95117</v>
      </c>
      <c r="CO7">
        <v>13122.235350000001</v>
      </c>
      <c r="CP7">
        <v>12625.92578</v>
      </c>
      <c r="CQ7">
        <v>25664.91992</v>
      </c>
      <c r="CR7">
        <v>856.12896999999998</v>
      </c>
      <c r="CS7">
        <v>1457.67236</v>
      </c>
      <c r="CT7">
        <v>3141.6970200000001</v>
      </c>
      <c r="CU7">
        <v>3608.79565</v>
      </c>
      <c r="CV7">
        <v>3219.9602100000002</v>
      </c>
      <c r="CW7">
        <v>6169.4301800000003</v>
      </c>
      <c r="CX7">
        <v>184.46393</v>
      </c>
      <c r="CY7">
        <v>326.63458000000003</v>
      </c>
      <c r="CZ7">
        <v>687.25598000000002</v>
      </c>
      <c r="DA7">
        <v>1061.125</v>
      </c>
      <c r="DB7">
        <v>913.89966000000004</v>
      </c>
      <c r="DC7">
        <v>1535.63904</v>
      </c>
      <c r="DD7">
        <v>12987.7832</v>
      </c>
      <c r="DE7">
        <v>6755.8266599999997</v>
      </c>
      <c r="DF7">
        <v>3220.3098100000002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233331</v>
      </c>
      <c r="EE7">
        <v>51</v>
      </c>
      <c r="EF7">
        <v>67.959999999999994</v>
      </c>
      <c r="EG7" s="30">
        <v>45394.914060000003</v>
      </c>
      <c r="EH7">
        <v>0.55230999999999997</v>
      </c>
      <c r="EI7">
        <v>1.0214000000000001</v>
      </c>
      <c r="EJ7">
        <v>45394.914060000003</v>
      </c>
      <c r="EK7">
        <v>12.53</v>
      </c>
      <c r="EL7">
        <v>48984.058590000001</v>
      </c>
      <c r="EM7">
        <v>0.43583</v>
      </c>
      <c r="EN7">
        <v>0.73477000000000003</v>
      </c>
      <c r="EO7">
        <v>48984.058590000001</v>
      </c>
      <c r="EP7">
        <v>66.349999999999994</v>
      </c>
      <c r="EQ7">
        <v>0.31752000000000002</v>
      </c>
      <c r="ER7" s="30">
        <v>18655.564450000002</v>
      </c>
      <c r="ES7">
        <v>0.41816999999999999</v>
      </c>
      <c r="ET7">
        <v>0.55967</v>
      </c>
      <c r="EU7">
        <v>18655.564450000002</v>
      </c>
      <c r="EV7">
        <v>60.01</v>
      </c>
      <c r="EW7">
        <v>0.35105999999999998</v>
      </c>
      <c r="EX7">
        <v>145968.51563000001</v>
      </c>
      <c r="EY7" s="29">
        <v>51252.464840000001</v>
      </c>
      <c r="EZ7">
        <v>145968.51563000001</v>
      </c>
    </row>
    <row r="8" spans="1:156" x14ac:dyDescent="0.25">
      <c r="A8">
        <v>28104</v>
      </c>
      <c r="B8" t="s">
        <v>37</v>
      </c>
      <c r="C8">
        <v>24092</v>
      </c>
      <c r="D8">
        <v>31312</v>
      </c>
      <c r="E8">
        <v>5</v>
      </c>
      <c r="F8">
        <v>0</v>
      </c>
      <c r="G8">
        <v>0</v>
      </c>
      <c r="H8">
        <v>0</v>
      </c>
      <c r="I8">
        <v>0</v>
      </c>
      <c r="J8">
        <v>101</v>
      </c>
      <c r="K8">
        <v>0.35250999999999999</v>
      </c>
      <c r="L8">
        <v>1</v>
      </c>
      <c r="M8">
        <v>0</v>
      </c>
      <c r="N8">
        <v>0</v>
      </c>
      <c r="O8">
        <v>0</v>
      </c>
      <c r="P8">
        <v>2</v>
      </c>
      <c r="Q8">
        <v>3</v>
      </c>
      <c r="R8" t="s">
        <v>225</v>
      </c>
      <c r="S8">
        <v>398</v>
      </c>
      <c r="T8">
        <v>0</v>
      </c>
      <c r="U8">
        <v>114956</v>
      </c>
      <c r="V8">
        <v>6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51</v>
      </c>
      <c r="AE8">
        <v>159750</v>
      </c>
      <c r="AF8">
        <v>11111</v>
      </c>
      <c r="AG8">
        <v>21</v>
      </c>
      <c r="AH8">
        <v>1.7625500000000001</v>
      </c>
      <c r="AI8">
        <v>27395.39258</v>
      </c>
      <c r="AJ8">
        <v>0.41475000000000001</v>
      </c>
      <c r="AK8">
        <v>0.22414999999999999</v>
      </c>
      <c r="AL8">
        <v>39.922849999999997</v>
      </c>
      <c r="AM8">
        <v>52667.855470000002</v>
      </c>
      <c r="AN8" s="29">
        <v>1151.1142600000001</v>
      </c>
      <c r="AO8">
        <v>1787.13391</v>
      </c>
      <c r="AP8">
        <v>4850.3344699999998</v>
      </c>
      <c r="AQ8">
        <v>15777.622069999999</v>
      </c>
      <c r="AR8">
        <v>10787.771479999999</v>
      </c>
      <c r="AS8">
        <v>16516.699219999999</v>
      </c>
      <c r="AT8">
        <v>12231.9668</v>
      </c>
      <c r="AU8">
        <v>12056.35547</v>
      </c>
      <c r="AV8">
        <v>23644.285159999999</v>
      </c>
      <c r="AW8">
        <v>1107.9201700000001</v>
      </c>
      <c r="AX8">
        <v>1977.91589</v>
      </c>
      <c r="AY8">
        <v>4093.1308600000002</v>
      </c>
      <c r="AZ8">
        <v>4028.3862300000001</v>
      </c>
      <c r="BA8">
        <v>3767.6855500000001</v>
      </c>
      <c r="BB8">
        <v>7274.1137699999999</v>
      </c>
      <c r="BC8">
        <v>227.92484999999999</v>
      </c>
      <c r="BD8">
        <v>442.7869</v>
      </c>
      <c r="BE8">
        <v>845.47204999999997</v>
      </c>
      <c r="BF8">
        <v>1163.7772199999999</v>
      </c>
      <c r="BG8">
        <v>1051.69946</v>
      </c>
      <c r="BH8">
        <v>1794.8188500000001</v>
      </c>
      <c r="BI8">
        <v>13109.48242</v>
      </c>
      <c r="BJ8">
        <v>6765.2709999999997</v>
      </c>
      <c r="BK8">
        <v>4105.5664100000004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27395.39258</v>
      </c>
      <c r="CJ8">
        <v>1787.13391</v>
      </c>
      <c r="CK8">
        <v>4850.3344699999998</v>
      </c>
      <c r="CL8">
        <v>15777.622069999999</v>
      </c>
      <c r="CM8">
        <v>10787.771479999999</v>
      </c>
      <c r="CN8">
        <v>16516.699219999999</v>
      </c>
      <c r="CO8">
        <v>12231.9668</v>
      </c>
      <c r="CP8">
        <v>12056.35547</v>
      </c>
      <c r="CQ8">
        <v>23644.285159999999</v>
      </c>
      <c r="CR8">
        <v>1107.9201700000001</v>
      </c>
      <c r="CS8">
        <v>1977.91589</v>
      </c>
      <c r="CT8">
        <v>4093.1308600000002</v>
      </c>
      <c r="CU8">
        <v>4028.3862300000001</v>
      </c>
      <c r="CV8">
        <v>3767.6855500000001</v>
      </c>
      <c r="CW8">
        <v>7274.1137699999999</v>
      </c>
      <c r="CX8">
        <v>227.92484999999999</v>
      </c>
      <c r="CY8">
        <v>442.7869</v>
      </c>
      <c r="CZ8">
        <v>845.47204999999997</v>
      </c>
      <c r="DA8">
        <v>1163.7772199999999</v>
      </c>
      <c r="DB8">
        <v>1051.69946</v>
      </c>
      <c r="DC8">
        <v>1794.8188500000001</v>
      </c>
      <c r="DD8">
        <v>13109.48242</v>
      </c>
      <c r="DE8">
        <v>6765.2709999999997</v>
      </c>
      <c r="DF8">
        <v>4105.5664100000004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233331</v>
      </c>
      <c r="EE8">
        <v>51</v>
      </c>
      <c r="EF8">
        <v>67.98</v>
      </c>
      <c r="EG8" s="30">
        <v>36427.839840000001</v>
      </c>
      <c r="EH8">
        <v>0.45638000000000001</v>
      </c>
      <c r="EI8">
        <v>0.81962999999999997</v>
      </c>
      <c r="EJ8">
        <v>36427.839840000001</v>
      </c>
      <c r="EK8">
        <v>20</v>
      </c>
      <c r="EL8">
        <v>52721.816409999999</v>
      </c>
      <c r="EM8">
        <v>0.44894000000000001</v>
      </c>
      <c r="EN8">
        <v>0.79083999999999999</v>
      </c>
      <c r="EO8">
        <v>52721.816409999999</v>
      </c>
      <c r="EP8">
        <v>64.22</v>
      </c>
      <c r="EQ8">
        <v>0.32934999999999998</v>
      </c>
      <c r="ER8" s="30">
        <v>32863.070310000003</v>
      </c>
      <c r="ES8">
        <v>0.52978999999999998</v>
      </c>
      <c r="ET8">
        <v>0.9859</v>
      </c>
      <c r="EU8">
        <v>32863.070310000003</v>
      </c>
      <c r="EV8">
        <v>23.9</v>
      </c>
      <c r="EW8">
        <v>0.88495999999999997</v>
      </c>
      <c r="EX8">
        <v>149408.125</v>
      </c>
      <c r="EY8" s="29">
        <v>52667.855470000002</v>
      </c>
      <c r="EZ8">
        <v>149408.125</v>
      </c>
    </row>
    <row r="9" spans="1:156" x14ac:dyDescent="0.25">
      <c r="A9">
        <v>32194</v>
      </c>
      <c r="B9" t="s">
        <v>37</v>
      </c>
      <c r="C9">
        <v>25659</v>
      </c>
      <c r="D9">
        <v>26837</v>
      </c>
      <c r="E9">
        <v>5</v>
      </c>
      <c r="F9">
        <v>0</v>
      </c>
      <c r="G9">
        <v>0</v>
      </c>
      <c r="H9">
        <v>0</v>
      </c>
      <c r="I9">
        <v>0</v>
      </c>
      <c r="J9">
        <v>101</v>
      </c>
      <c r="K9">
        <v>0.31958999999999999</v>
      </c>
      <c r="L9">
        <v>1</v>
      </c>
      <c r="M9">
        <v>0</v>
      </c>
      <c r="N9">
        <v>0</v>
      </c>
      <c r="O9">
        <v>0</v>
      </c>
      <c r="P9">
        <v>2</v>
      </c>
      <c r="Q9">
        <v>2</v>
      </c>
      <c r="R9" t="s">
        <v>225</v>
      </c>
      <c r="S9">
        <v>396</v>
      </c>
      <c r="T9">
        <v>0</v>
      </c>
      <c r="U9">
        <v>113856</v>
      </c>
      <c r="V9">
        <v>6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51</v>
      </c>
      <c r="AE9">
        <v>159750</v>
      </c>
      <c r="AF9">
        <v>11111</v>
      </c>
      <c r="AG9">
        <v>21</v>
      </c>
      <c r="AH9">
        <v>1.59795</v>
      </c>
      <c r="AI9">
        <v>29945.351559999999</v>
      </c>
      <c r="AJ9">
        <v>0.37603999999999999</v>
      </c>
      <c r="AK9">
        <v>0.24501000000000001</v>
      </c>
      <c r="AL9">
        <v>50.415489999999998</v>
      </c>
      <c r="AM9">
        <v>43752.683590000001</v>
      </c>
      <c r="AN9" s="29">
        <v>931.94403</v>
      </c>
      <c r="AO9">
        <v>1705.5625</v>
      </c>
      <c r="AP9">
        <v>4315.9414100000004</v>
      </c>
      <c r="AQ9">
        <v>15088.80078</v>
      </c>
      <c r="AR9">
        <v>10246.68262</v>
      </c>
      <c r="AS9">
        <v>16354.818359999999</v>
      </c>
      <c r="AT9">
        <v>11741.75488</v>
      </c>
      <c r="AU9">
        <v>11798.128909999999</v>
      </c>
      <c r="AV9">
        <v>23990.126950000002</v>
      </c>
      <c r="AW9">
        <v>832.49774000000002</v>
      </c>
      <c r="AX9">
        <v>1433.80664</v>
      </c>
      <c r="AY9">
        <v>3065.02441</v>
      </c>
      <c r="AZ9">
        <v>3191.1030300000002</v>
      </c>
      <c r="BA9">
        <v>2950.7460900000001</v>
      </c>
      <c r="BB9">
        <v>5661.62842</v>
      </c>
      <c r="BC9">
        <v>179.41757000000001</v>
      </c>
      <c r="BD9">
        <v>322.03600999999998</v>
      </c>
      <c r="BE9">
        <v>669.46416999999997</v>
      </c>
      <c r="BF9">
        <v>928.54540999999995</v>
      </c>
      <c r="BG9">
        <v>832.40643</v>
      </c>
      <c r="BH9">
        <v>1398.89246</v>
      </c>
      <c r="BI9">
        <v>10193.431640000001</v>
      </c>
      <c r="BJ9">
        <v>6838.4921899999999</v>
      </c>
      <c r="BK9">
        <v>3163.2368200000001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29945.351559999999</v>
      </c>
      <c r="CJ9">
        <v>1705.5625</v>
      </c>
      <c r="CK9">
        <v>4315.9414100000004</v>
      </c>
      <c r="CL9">
        <v>15088.80078</v>
      </c>
      <c r="CM9">
        <v>10246.68262</v>
      </c>
      <c r="CN9">
        <v>16354.818359999999</v>
      </c>
      <c r="CO9">
        <v>11741.75488</v>
      </c>
      <c r="CP9">
        <v>11798.128909999999</v>
      </c>
      <c r="CQ9">
        <v>23990.126950000002</v>
      </c>
      <c r="CR9">
        <v>832.49774000000002</v>
      </c>
      <c r="CS9">
        <v>1433.80664</v>
      </c>
      <c r="CT9">
        <v>3065.02441</v>
      </c>
      <c r="CU9">
        <v>3191.1030300000002</v>
      </c>
      <c r="CV9">
        <v>2950.7460900000001</v>
      </c>
      <c r="CW9">
        <v>5661.62842</v>
      </c>
      <c r="CX9">
        <v>179.41757000000001</v>
      </c>
      <c r="CY9">
        <v>322.03600999999998</v>
      </c>
      <c r="CZ9">
        <v>669.46416999999997</v>
      </c>
      <c r="DA9">
        <v>928.54540999999995</v>
      </c>
      <c r="DB9">
        <v>832.40643</v>
      </c>
      <c r="DC9">
        <v>1398.89246</v>
      </c>
      <c r="DD9">
        <v>10193.431640000001</v>
      </c>
      <c r="DE9">
        <v>6838.4921899999999</v>
      </c>
      <c r="DF9">
        <v>3163.2368200000001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233331</v>
      </c>
      <c r="EE9">
        <v>51</v>
      </c>
      <c r="EF9">
        <v>67.97</v>
      </c>
      <c r="EG9" s="30">
        <v>42368.058590000001</v>
      </c>
      <c r="EH9">
        <v>0.46268999999999999</v>
      </c>
      <c r="EI9">
        <v>0.95328999999999997</v>
      </c>
      <c r="EJ9">
        <v>42368.058590000001</v>
      </c>
      <c r="EK9">
        <v>14.63</v>
      </c>
      <c r="EL9">
        <v>46139.609380000002</v>
      </c>
      <c r="EM9">
        <v>0.39089000000000002</v>
      </c>
      <c r="EN9">
        <v>0.69210000000000005</v>
      </c>
      <c r="EO9">
        <v>46139.609380000002</v>
      </c>
      <c r="EP9">
        <v>67.67</v>
      </c>
      <c r="EQ9">
        <v>0.28337000000000001</v>
      </c>
      <c r="ER9" s="30">
        <v>18449.525389999999</v>
      </c>
      <c r="ES9">
        <v>0.38035000000000002</v>
      </c>
      <c r="ET9">
        <v>0.55349000000000004</v>
      </c>
      <c r="EU9">
        <v>18449.525389999999</v>
      </c>
      <c r="EV9">
        <v>60.92</v>
      </c>
      <c r="EW9">
        <v>0.31475999999999998</v>
      </c>
      <c r="EX9">
        <v>136902.54688000001</v>
      </c>
      <c r="EY9" s="29">
        <v>43752.683590000001</v>
      </c>
      <c r="EZ9">
        <v>136902.54688000001</v>
      </c>
    </row>
    <row r="10" spans="1:156" x14ac:dyDescent="0.25">
      <c r="A10">
        <v>32197</v>
      </c>
      <c r="B10" t="s">
        <v>37</v>
      </c>
      <c r="C10">
        <v>25661</v>
      </c>
      <c r="D10">
        <v>31543</v>
      </c>
      <c r="E10">
        <v>5</v>
      </c>
      <c r="F10">
        <v>0</v>
      </c>
      <c r="G10">
        <v>0</v>
      </c>
      <c r="H10">
        <v>0</v>
      </c>
      <c r="I10">
        <v>0</v>
      </c>
      <c r="J10">
        <v>101</v>
      </c>
      <c r="K10">
        <v>0.53244000000000002</v>
      </c>
      <c r="L10">
        <v>1</v>
      </c>
      <c r="M10">
        <v>0</v>
      </c>
      <c r="N10">
        <v>0</v>
      </c>
      <c r="O10">
        <v>0</v>
      </c>
      <c r="P10">
        <v>2</v>
      </c>
      <c r="Q10">
        <v>3</v>
      </c>
      <c r="R10" t="s">
        <v>225</v>
      </c>
      <c r="S10">
        <v>420</v>
      </c>
      <c r="T10">
        <v>0</v>
      </c>
      <c r="U10">
        <v>103680</v>
      </c>
      <c r="V10">
        <v>6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51</v>
      </c>
      <c r="AE10">
        <v>159750</v>
      </c>
      <c r="AF10">
        <v>11111</v>
      </c>
      <c r="AG10">
        <v>21</v>
      </c>
      <c r="AH10">
        <v>2.6621999999999999</v>
      </c>
      <c r="AI10">
        <v>25482.277340000001</v>
      </c>
      <c r="AJ10">
        <v>0.62643000000000004</v>
      </c>
      <c r="AK10">
        <v>0.20849000000000001</v>
      </c>
      <c r="AL10">
        <v>43.115180000000002</v>
      </c>
      <c r="AM10">
        <v>73392.695309999996</v>
      </c>
      <c r="AN10" s="29">
        <v>1545.17578</v>
      </c>
      <c r="AO10">
        <v>1699.7189900000001</v>
      </c>
      <c r="AP10">
        <v>4566.6835899999996</v>
      </c>
      <c r="AQ10">
        <v>15298.40625</v>
      </c>
      <c r="AR10">
        <v>10652.97949</v>
      </c>
      <c r="AS10">
        <v>17039.03125</v>
      </c>
      <c r="AT10">
        <v>10420.465819999999</v>
      </c>
      <c r="AU10">
        <v>10508.33203</v>
      </c>
      <c r="AV10">
        <v>23093.869139999999</v>
      </c>
      <c r="AW10">
        <v>1040.6099899999999</v>
      </c>
      <c r="AX10">
        <v>1722.5764200000001</v>
      </c>
      <c r="AY10">
        <v>3933.3667</v>
      </c>
      <c r="AZ10">
        <v>3389.96045</v>
      </c>
      <c r="BA10">
        <v>3191.51611</v>
      </c>
      <c r="BB10">
        <v>6793.1889600000004</v>
      </c>
      <c r="BC10">
        <v>213.88719</v>
      </c>
      <c r="BD10">
        <v>370.09021000000001</v>
      </c>
      <c r="BE10">
        <v>815.98095999999998</v>
      </c>
      <c r="BF10">
        <v>970.78510000000006</v>
      </c>
      <c r="BG10">
        <v>879.68475000000001</v>
      </c>
      <c r="BH10">
        <v>1680.74524</v>
      </c>
      <c r="BI10">
        <v>8587.4189499999993</v>
      </c>
      <c r="BJ10">
        <v>6895.4052700000002</v>
      </c>
      <c r="BK10">
        <v>4077.4799800000001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25482.277340000001</v>
      </c>
      <c r="CJ10">
        <v>1699.7189900000001</v>
      </c>
      <c r="CK10">
        <v>4566.6835899999996</v>
      </c>
      <c r="CL10">
        <v>15298.40625</v>
      </c>
      <c r="CM10">
        <v>10652.97949</v>
      </c>
      <c r="CN10">
        <v>17039.03125</v>
      </c>
      <c r="CO10">
        <v>10420.465819999999</v>
      </c>
      <c r="CP10">
        <v>10508.33203</v>
      </c>
      <c r="CQ10">
        <v>23093.869139999999</v>
      </c>
      <c r="CR10">
        <v>1040.6099899999999</v>
      </c>
      <c r="CS10">
        <v>1722.5764200000001</v>
      </c>
      <c r="CT10">
        <v>3933.3667</v>
      </c>
      <c r="CU10">
        <v>3389.96045</v>
      </c>
      <c r="CV10">
        <v>3191.51611</v>
      </c>
      <c r="CW10">
        <v>6793.1889600000004</v>
      </c>
      <c r="CX10">
        <v>213.88719</v>
      </c>
      <c r="CY10">
        <v>370.09021000000001</v>
      </c>
      <c r="CZ10">
        <v>815.98095999999998</v>
      </c>
      <c r="DA10">
        <v>970.78510000000006</v>
      </c>
      <c r="DB10">
        <v>879.68475000000001</v>
      </c>
      <c r="DC10">
        <v>1680.74524</v>
      </c>
      <c r="DD10">
        <v>8587.4189499999993</v>
      </c>
      <c r="DE10">
        <v>6895.4052700000002</v>
      </c>
      <c r="DF10">
        <v>4077.4799800000001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233331</v>
      </c>
      <c r="EE10">
        <v>51</v>
      </c>
      <c r="EF10">
        <v>67.98</v>
      </c>
      <c r="EG10" s="30">
        <v>32956.179689999997</v>
      </c>
      <c r="EH10">
        <v>0.66268000000000005</v>
      </c>
      <c r="EI10">
        <v>0.74151999999999996</v>
      </c>
      <c r="EJ10">
        <v>32956.179689999997</v>
      </c>
      <c r="EK10">
        <v>23.79</v>
      </c>
      <c r="EL10">
        <v>48939.453130000002</v>
      </c>
      <c r="EM10">
        <v>0.66073000000000004</v>
      </c>
      <c r="EN10">
        <v>0.73409999999999997</v>
      </c>
      <c r="EO10">
        <v>48939.453130000002</v>
      </c>
      <c r="EP10">
        <v>66.38</v>
      </c>
      <c r="EQ10">
        <v>0.48126999999999998</v>
      </c>
      <c r="ER10" s="30">
        <v>30464.275389999999</v>
      </c>
      <c r="ES10">
        <v>0.74095</v>
      </c>
      <c r="ET10">
        <v>0.91393999999999997</v>
      </c>
      <c r="EU10">
        <v>30464.275389999999</v>
      </c>
      <c r="EV10">
        <v>26.66</v>
      </c>
      <c r="EW10">
        <v>1.1982900000000001</v>
      </c>
      <c r="EX10">
        <v>137842.1875</v>
      </c>
      <c r="EY10" s="29">
        <v>73392.695309999996</v>
      </c>
      <c r="EZ10">
        <v>137842.1875</v>
      </c>
    </row>
    <row r="11" spans="1:156" x14ac:dyDescent="0.25">
      <c r="A11">
        <v>32222</v>
      </c>
      <c r="B11" t="s">
        <v>37</v>
      </c>
      <c r="C11">
        <v>25676</v>
      </c>
      <c r="D11">
        <v>30178</v>
      </c>
      <c r="E11">
        <v>5</v>
      </c>
      <c r="F11">
        <v>0</v>
      </c>
      <c r="G11">
        <v>0</v>
      </c>
      <c r="H11">
        <v>0</v>
      </c>
      <c r="I11">
        <v>0</v>
      </c>
      <c r="J11">
        <v>101</v>
      </c>
      <c r="K11">
        <v>0.26805000000000001</v>
      </c>
      <c r="L11">
        <v>1</v>
      </c>
      <c r="M11">
        <v>0</v>
      </c>
      <c r="N11">
        <v>0</v>
      </c>
      <c r="O11">
        <v>0</v>
      </c>
      <c r="P11">
        <v>2</v>
      </c>
      <c r="Q11">
        <v>3</v>
      </c>
      <c r="R11" t="s">
        <v>225</v>
      </c>
      <c r="S11">
        <v>395</v>
      </c>
      <c r="T11">
        <v>0</v>
      </c>
      <c r="U11">
        <v>121410</v>
      </c>
      <c r="V11">
        <v>6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51</v>
      </c>
      <c r="AE11">
        <v>159750</v>
      </c>
      <c r="AF11">
        <v>11111</v>
      </c>
      <c r="AG11">
        <v>21</v>
      </c>
      <c r="AH11">
        <v>1.3402499999999999</v>
      </c>
      <c r="AI11">
        <v>34991.660159999999</v>
      </c>
      <c r="AJ11">
        <v>0.31545000000000001</v>
      </c>
      <c r="AK11">
        <v>0.2863</v>
      </c>
      <c r="AL11">
        <v>49.104619999999997</v>
      </c>
      <c r="AM11">
        <v>43391.59375</v>
      </c>
      <c r="AN11" s="29">
        <v>1010.93933</v>
      </c>
      <c r="AO11">
        <v>1989.9104</v>
      </c>
      <c r="AP11">
        <v>5080.8076199999996</v>
      </c>
      <c r="AQ11">
        <v>17976.552729999999</v>
      </c>
      <c r="AR11">
        <v>11827.96875</v>
      </c>
      <c r="AS11">
        <v>19645.787110000001</v>
      </c>
      <c r="AT11">
        <v>13905.5332</v>
      </c>
      <c r="AU11">
        <v>13853.387699999999</v>
      </c>
      <c r="AV11">
        <v>30306.150389999999</v>
      </c>
      <c r="AW11">
        <v>943.16992000000005</v>
      </c>
      <c r="AX11">
        <v>1625.88501</v>
      </c>
      <c r="AY11">
        <v>3510.77979</v>
      </c>
      <c r="AZ11">
        <v>3747.5476100000001</v>
      </c>
      <c r="BA11">
        <v>3439.5551799999998</v>
      </c>
      <c r="BB11">
        <v>7107.9003899999998</v>
      </c>
      <c r="BC11">
        <v>203.36847</v>
      </c>
      <c r="BD11">
        <v>368.13256999999999</v>
      </c>
      <c r="BE11">
        <v>773.77581999999995</v>
      </c>
      <c r="BF11">
        <v>1070.6458700000001</v>
      </c>
      <c r="BG11">
        <v>958.72418000000005</v>
      </c>
      <c r="BH11">
        <v>1722.2237500000001</v>
      </c>
      <c r="BI11">
        <v>11210.58301</v>
      </c>
      <c r="BJ11">
        <v>7189.3530300000002</v>
      </c>
      <c r="BK11">
        <v>3421.0012200000001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34991.660159999999</v>
      </c>
      <c r="CJ11">
        <v>1989.9104</v>
      </c>
      <c r="CK11">
        <v>5080.8076199999996</v>
      </c>
      <c r="CL11">
        <v>17976.552729999999</v>
      </c>
      <c r="CM11">
        <v>11827.96875</v>
      </c>
      <c r="CN11">
        <v>19645.787110000001</v>
      </c>
      <c r="CO11">
        <v>13905.5332</v>
      </c>
      <c r="CP11">
        <v>13853.387699999999</v>
      </c>
      <c r="CQ11">
        <v>30306.150389999999</v>
      </c>
      <c r="CR11">
        <v>943.16992000000005</v>
      </c>
      <c r="CS11">
        <v>1625.88501</v>
      </c>
      <c r="CT11">
        <v>3510.77979</v>
      </c>
      <c r="CU11">
        <v>3747.5476100000001</v>
      </c>
      <c r="CV11">
        <v>3439.5551799999998</v>
      </c>
      <c r="CW11">
        <v>7107.9003899999998</v>
      </c>
      <c r="CX11">
        <v>203.36847</v>
      </c>
      <c r="CY11">
        <v>368.13256999999999</v>
      </c>
      <c r="CZ11">
        <v>773.77581999999995</v>
      </c>
      <c r="DA11">
        <v>1070.6458700000001</v>
      </c>
      <c r="DB11">
        <v>958.72418000000005</v>
      </c>
      <c r="DC11">
        <v>1722.2237500000001</v>
      </c>
      <c r="DD11">
        <v>11210.58301</v>
      </c>
      <c r="DE11">
        <v>7189.3530300000002</v>
      </c>
      <c r="DF11">
        <v>3421.0012200000001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233331</v>
      </c>
      <c r="EE11">
        <v>51</v>
      </c>
      <c r="EF11">
        <v>67.959999999999994</v>
      </c>
      <c r="EG11" s="30">
        <v>48509.355470000002</v>
      </c>
      <c r="EH11">
        <v>0.46845999999999999</v>
      </c>
      <c r="EI11">
        <v>1.0914699999999999</v>
      </c>
      <c r="EJ11">
        <v>48509.355470000002</v>
      </c>
      <c r="EK11">
        <v>10.77</v>
      </c>
      <c r="EL11">
        <v>55418.53125</v>
      </c>
      <c r="EM11">
        <v>0.34959000000000001</v>
      </c>
      <c r="EN11">
        <v>0.83128999999999997</v>
      </c>
      <c r="EO11">
        <v>55418.53125</v>
      </c>
      <c r="EP11">
        <v>60.82</v>
      </c>
      <c r="EQ11">
        <v>0.26444000000000001</v>
      </c>
      <c r="ER11" s="30">
        <v>22959.197270000001</v>
      </c>
      <c r="ES11">
        <v>0.32752999999999999</v>
      </c>
      <c r="ET11">
        <v>0.68877999999999995</v>
      </c>
      <c r="EU11">
        <v>22959.197270000001</v>
      </c>
      <c r="EV11">
        <v>34.409999999999997</v>
      </c>
      <c r="EW11">
        <v>0.46739000000000003</v>
      </c>
      <c r="EX11">
        <v>161878.75</v>
      </c>
      <c r="EY11" s="29">
        <v>43391.59375</v>
      </c>
      <c r="EZ11">
        <v>161878.75</v>
      </c>
    </row>
    <row r="12" spans="1:156" x14ac:dyDescent="0.25">
      <c r="A12">
        <v>32250</v>
      </c>
      <c r="B12" t="s">
        <v>37</v>
      </c>
      <c r="C12">
        <v>25687</v>
      </c>
      <c r="D12">
        <v>25676</v>
      </c>
      <c r="E12">
        <v>5</v>
      </c>
      <c r="F12">
        <v>0</v>
      </c>
      <c r="G12">
        <v>0</v>
      </c>
      <c r="H12">
        <v>0</v>
      </c>
      <c r="I12">
        <v>0</v>
      </c>
      <c r="J12">
        <v>101</v>
      </c>
      <c r="K12">
        <v>0.49285000000000001</v>
      </c>
      <c r="L12">
        <v>1</v>
      </c>
      <c r="M12">
        <v>0</v>
      </c>
      <c r="N12">
        <v>0</v>
      </c>
      <c r="O12">
        <v>0</v>
      </c>
      <c r="P12">
        <v>2</v>
      </c>
      <c r="Q12">
        <v>3</v>
      </c>
      <c r="R12" t="s">
        <v>225</v>
      </c>
      <c r="S12">
        <v>395</v>
      </c>
      <c r="T12">
        <v>0</v>
      </c>
      <c r="U12">
        <v>103680</v>
      </c>
      <c r="V12">
        <v>6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51</v>
      </c>
      <c r="AE12">
        <v>159750</v>
      </c>
      <c r="AF12">
        <v>11111</v>
      </c>
      <c r="AG12">
        <v>21</v>
      </c>
      <c r="AH12">
        <v>2.4642499999999998</v>
      </c>
      <c r="AI12">
        <v>31437.664059999999</v>
      </c>
      <c r="AJ12">
        <v>0.57991999999999999</v>
      </c>
      <c r="AK12">
        <v>0.25722</v>
      </c>
      <c r="AL12">
        <v>49.631010000000003</v>
      </c>
      <c r="AM12">
        <v>72552.085940000004</v>
      </c>
      <c r="AN12" s="29">
        <v>1584.0059799999999</v>
      </c>
      <c r="AO12">
        <v>1850.9741200000001</v>
      </c>
      <c r="AP12">
        <v>4751.0058600000002</v>
      </c>
      <c r="AQ12">
        <v>16646.1875</v>
      </c>
      <c r="AR12">
        <v>11323.431640000001</v>
      </c>
      <c r="AS12">
        <v>18958.335940000001</v>
      </c>
      <c r="AT12">
        <v>12337.63672</v>
      </c>
      <c r="AU12">
        <v>12171.48828</v>
      </c>
      <c r="AV12">
        <v>27518.589840000001</v>
      </c>
      <c r="AW12">
        <v>844.66063999999994</v>
      </c>
      <c r="AX12">
        <v>1423.84583</v>
      </c>
      <c r="AY12">
        <v>3145.33374</v>
      </c>
      <c r="AZ12">
        <v>3261.1599099999999</v>
      </c>
      <c r="BA12">
        <v>2947.8891600000002</v>
      </c>
      <c r="BB12">
        <v>6261.0678699999999</v>
      </c>
      <c r="BC12">
        <v>182.33010999999999</v>
      </c>
      <c r="BD12">
        <v>317.04297000000003</v>
      </c>
      <c r="BE12">
        <v>689.04114000000004</v>
      </c>
      <c r="BF12">
        <v>930.40819999999997</v>
      </c>
      <c r="BG12">
        <v>816.24261000000001</v>
      </c>
      <c r="BH12">
        <v>1511.95984</v>
      </c>
      <c r="BI12">
        <v>9210.78809</v>
      </c>
      <c r="BJ12">
        <v>6914.1196300000001</v>
      </c>
      <c r="BK12">
        <v>3195.7292499999999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31437.664059999999</v>
      </c>
      <c r="CJ12">
        <v>1850.9741200000001</v>
      </c>
      <c r="CK12">
        <v>4751.0058600000002</v>
      </c>
      <c r="CL12">
        <v>16646.1875</v>
      </c>
      <c r="CM12">
        <v>11323.431640000001</v>
      </c>
      <c r="CN12">
        <v>18958.335940000001</v>
      </c>
      <c r="CO12">
        <v>12337.63672</v>
      </c>
      <c r="CP12">
        <v>12171.48828</v>
      </c>
      <c r="CQ12">
        <v>27518.589840000001</v>
      </c>
      <c r="CR12">
        <v>844.66063999999994</v>
      </c>
      <c r="CS12">
        <v>1423.84583</v>
      </c>
      <c r="CT12">
        <v>3145.33374</v>
      </c>
      <c r="CU12">
        <v>3261.1599099999999</v>
      </c>
      <c r="CV12">
        <v>2947.8891600000002</v>
      </c>
      <c r="CW12">
        <v>6261.0678699999999</v>
      </c>
      <c r="CX12">
        <v>182.33010999999999</v>
      </c>
      <c r="CY12">
        <v>317.04297000000003</v>
      </c>
      <c r="CZ12">
        <v>689.04114000000004</v>
      </c>
      <c r="DA12">
        <v>930.40819999999997</v>
      </c>
      <c r="DB12">
        <v>816.24261000000001</v>
      </c>
      <c r="DC12">
        <v>1511.95984</v>
      </c>
      <c r="DD12">
        <v>9210.78809</v>
      </c>
      <c r="DE12">
        <v>6914.1196300000001</v>
      </c>
      <c r="DF12">
        <v>3195.7292499999999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233331</v>
      </c>
      <c r="EE12">
        <v>51</v>
      </c>
      <c r="EF12">
        <v>67.97</v>
      </c>
      <c r="EG12" s="30">
        <v>44309.808590000001</v>
      </c>
      <c r="EH12">
        <v>0.75090000000000001</v>
      </c>
      <c r="EI12">
        <v>0.99697999999999998</v>
      </c>
      <c r="EJ12">
        <v>44309.808590000001</v>
      </c>
      <c r="EK12">
        <v>13.23</v>
      </c>
      <c r="EL12">
        <v>49863.253909999999</v>
      </c>
      <c r="EM12">
        <v>0.61504000000000003</v>
      </c>
      <c r="EN12">
        <v>0.74795999999999996</v>
      </c>
      <c r="EO12">
        <v>49863.253909999999</v>
      </c>
      <c r="EP12">
        <v>65.849999999999994</v>
      </c>
      <c r="EQ12">
        <v>0.44907000000000002</v>
      </c>
      <c r="ER12" s="30">
        <v>21598.54492</v>
      </c>
      <c r="ES12">
        <v>0.59582000000000002</v>
      </c>
      <c r="ET12">
        <v>0.64795999999999998</v>
      </c>
      <c r="EU12">
        <v>21598.54492</v>
      </c>
      <c r="EV12">
        <v>42.4</v>
      </c>
      <c r="EW12">
        <v>0.69742999999999999</v>
      </c>
      <c r="EX12">
        <v>147209.26563000001</v>
      </c>
      <c r="EY12" s="29">
        <v>72552.09375</v>
      </c>
      <c r="EZ12">
        <v>147209.26563000001</v>
      </c>
    </row>
    <row r="13" spans="1:156" x14ac:dyDescent="0.25">
      <c r="A13">
        <v>32534</v>
      </c>
      <c r="B13" t="s">
        <v>37</v>
      </c>
      <c r="C13">
        <v>25815</v>
      </c>
      <c r="D13">
        <v>23354</v>
      </c>
      <c r="E13">
        <v>5</v>
      </c>
      <c r="F13">
        <v>0</v>
      </c>
      <c r="G13">
        <v>0</v>
      </c>
      <c r="H13">
        <v>0</v>
      </c>
      <c r="I13">
        <v>0</v>
      </c>
      <c r="J13">
        <v>101</v>
      </c>
      <c r="K13">
        <v>0.39301999999999998</v>
      </c>
      <c r="L13">
        <v>1</v>
      </c>
      <c r="M13">
        <v>0</v>
      </c>
      <c r="N13">
        <v>0</v>
      </c>
      <c r="O13">
        <v>0</v>
      </c>
      <c r="P13">
        <v>2</v>
      </c>
      <c r="Q13">
        <v>2</v>
      </c>
      <c r="R13" t="s">
        <v>225</v>
      </c>
      <c r="S13">
        <v>384</v>
      </c>
      <c r="T13">
        <v>0</v>
      </c>
      <c r="U13">
        <v>119336</v>
      </c>
      <c r="V13">
        <v>6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51</v>
      </c>
      <c r="AE13">
        <v>159750</v>
      </c>
      <c r="AF13">
        <v>11111</v>
      </c>
      <c r="AG13">
        <v>21</v>
      </c>
      <c r="AH13">
        <v>1.9651000000000001</v>
      </c>
      <c r="AI13">
        <v>32593.589840000001</v>
      </c>
      <c r="AJ13">
        <v>0.46246999999999999</v>
      </c>
      <c r="AK13">
        <v>0.26667999999999997</v>
      </c>
      <c r="AL13">
        <v>50.14893</v>
      </c>
      <c r="AM13">
        <v>57985.792970000002</v>
      </c>
      <c r="AN13" s="29">
        <v>1279.0222200000001</v>
      </c>
      <c r="AO13">
        <v>1798.9235799999999</v>
      </c>
      <c r="AP13">
        <v>4564.8149400000002</v>
      </c>
      <c r="AQ13">
        <v>15872.06445</v>
      </c>
      <c r="AR13">
        <v>10655.08301</v>
      </c>
      <c r="AS13">
        <v>17087.20117</v>
      </c>
      <c r="AT13">
        <v>13095.976559999999</v>
      </c>
      <c r="AU13">
        <v>12883.1543</v>
      </c>
      <c r="AV13">
        <v>26595.765630000002</v>
      </c>
      <c r="AW13">
        <v>869.58916999999997</v>
      </c>
      <c r="AX13">
        <v>1489.4648400000001</v>
      </c>
      <c r="AY13">
        <v>3197.8967299999999</v>
      </c>
      <c r="AZ13">
        <v>3568.8974600000001</v>
      </c>
      <c r="BA13">
        <v>3238.85889</v>
      </c>
      <c r="BB13">
        <v>6316.9101600000004</v>
      </c>
      <c r="BC13">
        <v>186.90483</v>
      </c>
      <c r="BD13">
        <v>333.92023</v>
      </c>
      <c r="BE13">
        <v>698.64458999999999</v>
      </c>
      <c r="BF13">
        <v>1033.5313699999999</v>
      </c>
      <c r="BG13">
        <v>910.41350999999997</v>
      </c>
      <c r="BH13">
        <v>1553.4351799999999</v>
      </c>
      <c r="BI13">
        <v>11374.499019999999</v>
      </c>
      <c r="BJ13">
        <v>6944.6440400000001</v>
      </c>
      <c r="BK13">
        <v>3268.4477499999998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32593.589840000001</v>
      </c>
      <c r="CJ13">
        <v>1798.9235799999999</v>
      </c>
      <c r="CK13">
        <v>4564.8149400000002</v>
      </c>
      <c r="CL13">
        <v>15872.06445</v>
      </c>
      <c r="CM13">
        <v>10655.08301</v>
      </c>
      <c r="CN13">
        <v>17087.20117</v>
      </c>
      <c r="CO13">
        <v>13095.976559999999</v>
      </c>
      <c r="CP13">
        <v>12883.1543</v>
      </c>
      <c r="CQ13">
        <v>26595.765630000002</v>
      </c>
      <c r="CR13">
        <v>869.58916999999997</v>
      </c>
      <c r="CS13">
        <v>1489.4648400000001</v>
      </c>
      <c r="CT13">
        <v>3197.8967299999999</v>
      </c>
      <c r="CU13">
        <v>3568.8974600000001</v>
      </c>
      <c r="CV13">
        <v>3238.85889</v>
      </c>
      <c r="CW13">
        <v>6316.9101600000004</v>
      </c>
      <c r="CX13">
        <v>186.90483</v>
      </c>
      <c r="CY13">
        <v>333.92023</v>
      </c>
      <c r="CZ13">
        <v>698.64458999999999</v>
      </c>
      <c r="DA13">
        <v>1033.5313699999999</v>
      </c>
      <c r="DB13">
        <v>910.41350999999997</v>
      </c>
      <c r="DC13">
        <v>1553.4351799999999</v>
      </c>
      <c r="DD13">
        <v>11374.499019999999</v>
      </c>
      <c r="DE13">
        <v>6944.6440400000001</v>
      </c>
      <c r="DF13">
        <v>3268.4477499999998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233331</v>
      </c>
      <c r="EE13">
        <v>51</v>
      </c>
      <c r="EF13">
        <v>67.959999999999994</v>
      </c>
      <c r="EG13" s="30">
        <v>45279.972659999999</v>
      </c>
      <c r="EH13">
        <v>0.61606000000000005</v>
      </c>
      <c r="EI13">
        <v>1.01881</v>
      </c>
      <c r="EJ13">
        <v>45279.972659999999</v>
      </c>
      <c r="EK13">
        <v>12.6</v>
      </c>
      <c r="EL13">
        <v>49892.527340000001</v>
      </c>
      <c r="EM13">
        <v>0.49054999999999999</v>
      </c>
      <c r="EN13">
        <v>0.74839999999999995</v>
      </c>
      <c r="EO13">
        <v>49892.527340000001</v>
      </c>
      <c r="EP13">
        <v>65.83</v>
      </c>
      <c r="EQ13">
        <v>0.35820999999999997</v>
      </c>
      <c r="ER13" s="30">
        <v>19772.953130000002</v>
      </c>
      <c r="ES13">
        <v>0.47022000000000003</v>
      </c>
      <c r="ET13">
        <v>0.59319</v>
      </c>
      <c r="EU13">
        <v>19772.953130000002</v>
      </c>
      <c r="EV13">
        <v>55.13</v>
      </c>
      <c r="EW13">
        <v>0.42774000000000001</v>
      </c>
      <c r="EX13">
        <v>147539.04688000001</v>
      </c>
      <c r="EY13" s="29">
        <v>57985.796880000002</v>
      </c>
      <c r="EZ13">
        <v>147539.04688000001</v>
      </c>
    </row>
    <row r="14" spans="1:156" x14ac:dyDescent="0.25">
      <c r="A14">
        <v>35452</v>
      </c>
      <c r="B14" t="s">
        <v>37</v>
      </c>
      <c r="C14">
        <v>26837</v>
      </c>
      <c r="D14">
        <v>25815</v>
      </c>
      <c r="E14">
        <v>5</v>
      </c>
      <c r="F14">
        <v>0</v>
      </c>
      <c r="G14">
        <v>0</v>
      </c>
      <c r="H14">
        <v>0</v>
      </c>
      <c r="I14">
        <v>0</v>
      </c>
      <c r="J14">
        <v>101</v>
      </c>
      <c r="K14">
        <v>0.50644</v>
      </c>
      <c r="L14">
        <v>1</v>
      </c>
      <c r="M14">
        <v>0</v>
      </c>
      <c r="N14">
        <v>0</v>
      </c>
      <c r="O14">
        <v>0</v>
      </c>
      <c r="P14">
        <v>2</v>
      </c>
      <c r="Q14">
        <v>2</v>
      </c>
      <c r="R14" t="s">
        <v>225</v>
      </c>
      <c r="S14">
        <v>384</v>
      </c>
      <c r="T14">
        <v>0</v>
      </c>
      <c r="U14">
        <v>109710</v>
      </c>
      <c r="V14">
        <v>6</v>
      </c>
      <c r="W14">
        <v>0</v>
      </c>
      <c r="X14">
        <v>0</v>
      </c>
      <c r="Y14">
        <v>0</v>
      </c>
      <c r="Z14">
        <v>0</v>
      </c>
      <c r="AA14">
        <v>1</v>
      </c>
      <c r="AB14">
        <v>0</v>
      </c>
      <c r="AC14">
        <v>0</v>
      </c>
      <c r="AD14">
        <v>51</v>
      </c>
      <c r="AE14">
        <v>159750</v>
      </c>
      <c r="AF14">
        <v>11111</v>
      </c>
      <c r="AG14">
        <v>21</v>
      </c>
      <c r="AH14">
        <v>2.5322</v>
      </c>
      <c r="AI14">
        <v>30581.060549999998</v>
      </c>
      <c r="AJ14">
        <v>0.59589999999999999</v>
      </c>
      <c r="AK14">
        <v>0.25020999999999999</v>
      </c>
      <c r="AL14">
        <v>50.340249999999997</v>
      </c>
      <c r="AM14">
        <v>71109.875</v>
      </c>
      <c r="AN14" s="29">
        <v>1539.9856</v>
      </c>
      <c r="AO14">
        <v>1742.0334499999999</v>
      </c>
      <c r="AP14">
        <v>4414.8554700000004</v>
      </c>
      <c r="AQ14">
        <v>15354.66309</v>
      </c>
      <c r="AR14">
        <v>10404.683590000001</v>
      </c>
      <c r="AS14">
        <v>16620.226559999999</v>
      </c>
      <c r="AT14">
        <v>12160.85547</v>
      </c>
      <c r="AU14">
        <v>12143.206050000001</v>
      </c>
      <c r="AV14">
        <v>24795.962889999999</v>
      </c>
      <c r="AW14">
        <v>846.12865999999997</v>
      </c>
      <c r="AX14">
        <v>1455.42444</v>
      </c>
      <c r="AY14">
        <v>3108.2360800000001</v>
      </c>
      <c r="AZ14">
        <v>3307.7045899999998</v>
      </c>
      <c r="BA14">
        <v>3041.3325199999999</v>
      </c>
      <c r="BB14">
        <v>5862.9453100000001</v>
      </c>
      <c r="BC14">
        <v>181.95025999999999</v>
      </c>
      <c r="BD14">
        <v>326.81322999999998</v>
      </c>
      <c r="BE14">
        <v>678.14550999999994</v>
      </c>
      <c r="BF14">
        <v>960.08752000000004</v>
      </c>
      <c r="BG14">
        <v>856.66363999999999</v>
      </c>
      <c r="BH14">
        <v>1444.35535</v>
      </c>
      <c r="BI14">
        <v>10637.474609999999</v>
      </c>
      <c r="BJ14">
        <v>6877.1914100000004</v>
      </c>
      <c r="BK14">
        <v>3190.3144499999999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30581.060549999998</v>
      </c>
      <c r="CJ14">
        <v>1742.0334499999999</v>
      </c>
      <c r="CK14">
        <v>4414.8554700000004</v>
      </c>
      <c r="CL14">
        <v>15354.66309</v>
      </c>
      <c r="CM14">
        <v>10404.683590000001</v>
      </c>
      <c r="CN14">
        <v>16620.226559999999</v>
      </c>
      <c r="CO14">
        <v>12160.85547</v>
      </c>
      <c r="CP14">
        <v>12143.206050000001</v>
      </c>
      <c r="CQ14">
        <v>24795.962889999999</v>
      </c>
      <c r="CR14">
        <v>846.12865999999997</v>
      </c>
      <c r="CS14">
        <v>1455.42444</v>
      </c>
      <c r="CT14">
        <v>3108.2360800000001</v>
      </c>
      <c r="CU14">
        <v>3307.7045899999998</v>
      </c>
      <c r="CV14">
        <v>3041.3325199999999</v>
      </c>
      <c r="CW14">
        <v>5862.9453100000001</v>
      </c>
      <c r="CX14">
        <v>181.95025999999999</v>
      </c>
      <c r="CY14">
        <v>326.81322999999998</v>
      </c>
      <c r="CZ14">
        <v>678.14550999999994</v>
      </c>
      <c r="DA14">
        <v>960.08752000000004</v>
      </c>
      <c r="DB14">
        <v>856.66363999999999</v>
      </c>
      <c r="DC14">
        <v>1444.35535</v>
      </c>
      <c r="DD14">
        <v>10637.474609999999</v>
      </c>
      <c r="DE14">
        <v>6877.1914100000004</v>
      </c>
      <c r="DF14">
        <v>3190.3144499999999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233331</v>
      </c>
      <c r="EE14">
        <v>51</v>
      </c>
      <c r="EF14">
        <v>67.97</v>
      </c>
      <c r="EG14" s="30">
        <v>43919.574220000002</v>
      </c>
      <c r="EH14">
        <v>0.76326000000000005</v>
      </c>
      <c r="EI14">
        <v>0.98819999999999997</v>
      </c>
      <c r="EJ14">
        <v>43919.574220000002</v>
      </c>
      <c r="EK14">
        <v>13.5</v>
      </c>
      <c r="EL14">
        <v>47045.292970000002</v>
      </c>
      <c r="EM14">
        <v>0.62209000000000003</v>
      </c>
      <c r="EN14">
        <v>0.70569000000000004</v>
      </c>
      <c r="EO14">
        <v>47045.292970000002</v>
      </c>
      <c r="EP14">
        <v>67.45</v>
      </c>
      <c r="EQ14">
        <v>0.45050000000000001</v>
      </c>
      <c r="ER14" s="30">
        <v>18865.32617</v>
      </c>
      <c r="ES14">
        <v>0.60362000000000005</v>
      </c>
      <c r="ET14">
        <v>0.56596999999999997</v>
      </c>
      <c r="EU14">
        <v>18865.32617</v>
      </c>
      <c r="EV14">
        <v>59.1</v>
      </c>
      <c r="EW14">
        <v>0.51415</v>
      </c>
      <c r="EX14">
        <v>140411.25</v>
      </c>
      <c r="EY14" s="29">
        <v>71109.875</v>
      </c>
      <c r="EZ14">
        <v>140411.25</v>
      </c>
    </row>
    <row r="15" spans="1:156" x14ac:dyDescent="0.25">
      <c r="A15">
        <v>40684</v>
      </c>
      <c r="B15" t="s">
        <v>37</v>
      </c>
      <c r="C15">
        <v>28811</v>
      </c>
      <c r="D15">
        <v>25661</v>
      </c>
      <c r="E15">
        <v>5</v>
      </c>
      <c r="F15">
        <v>0</v>
      </c>
      <c r="G15">
        <v>0</v>
      </c>
      <c r="H15">
        <v>0</v>
      </c>
      <c r="I15">
        <v>0</v>
      </c>
      <c r="J15">
        <v>101</v>
      </c>
      <c r="K15">
        <v>0.19872999999999999</v>
      </c>
      <c r="L15">
        <v>1</v>
      </c>
      <c r="M15">
        <v>0</v>
      </c>
      <c r="N15">
        <v>0</v>
      </c>
      <c r="O15">
        <v>0</v>
      </c>
      <c r="P15">
        <v>2</v>
      </c>
      <c r="Q15">
        <v>3</v>
      </c>
      <c r="R15" t="s">
        <v>225</v>
      </c>
      <c r="S15">
        <v>426</v>
      </c>
      <c r="T15">
        <v>0</v>
      </c>
      <c r="U15">
        <v>121410</v>
      </c>
      <c r="V15">
        <v>6</v>
      </c>
      <c r="W15">
        <v>0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51</v>
      </c>
      <c r="AE15">
        <v>159750</v>
      </c>
      <c r="AF15">
        <v>11111</v>
      </c>
      <c r="AG15">
        <v>21</v>
      </c>
      <c r="AH15">
        <v>0.99367000000000005</v>
      </c>
      <c r="AI15">
        <v>27593.796880000002</v>
      </c>
      <c r="AJ15">
        <v>0.23382</v>
      </c>
      <c r="AK15">
        <v>0.22577</v>
      </c>
      <c r="AL15">
        <v>39.272379999999998</v>
      </c>
      <c r="AM15">
        <v>30371.693360000001</v>
      </c>
      <c r="AN15" s="29">
        <v>672.22540000000004</v>
      </c>
      <c r="AO15">
        <v>1871.63013</v>
      </c>
      <c r="AP15">
        <v>5028.1377000000002</v>
      </c>
      <c r="AQ15">
        <v>16893.654299999998</v>
      </c>
      <c r="AR15">
        <v>11302.570309999999</v>
      </c>
      <c r="AS15">
        <v>17905.121090000001</v>
      </c>
      <c r="AT15">
        <v>12014.460940000001</v>
      </c>
      <c r="AU15">
        <v>12284.485350000001</v>
      </c>
      <c r="AV15">
        <v>25727.5</v>
      </c>
      <c r="AW15">
        <v>1112.67578</v>
      </c>
      <c r="AX15">
        <v>1918.9123500000001</v>
      </c>
      <c r="AY15">
        <v>4115.6132799999996</v>
      </c>
      <c r="AZ15">
        <v>3836.68896</v>
      </c>
      <c r="BA15">
        <v>3660.5500499999998</v>
      </c>
      <c r="BB15">
        <v>7470.3173800000004</v>
      </c>
      <c r="BC15">
        <v>228.95338000000001</v>
      </c>
      <c r="BD15">
        <v>422.67554000000001</v>
      </c>
      <c r="BE15">
        <v>857.04114000000004</v>
      </c>
      <c r="BF15">
        <v>1099.9304199999999</v>
      </c>
      <c r="BG15">
        <v>1017.28845</v>
      </c>
      <c r="BH15">
        <v>1846.62842</v>
      </c>
      <c r="BI15">
        <v>10791.05078</v>
      </c>
      <c r="BJ15">
        <v>7212.0771500000001</v>
      </c>
      <c r="BK15">
        <v>4207.71191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27593.796880000002</v>
      </c>
      <c r="CJ15">
        <v>1871.63013</v>
      </c>
      <c r="CK15">
        <v>5028.1377000000002</v>
      </c>
      <c r="CL15">
        <v>16893.654299999998</v>
      </c>
      <c r="CM15">
        <v>11302.570309999999</v>
      </c>
      <c r="CN15">
        <v>17905.121090000001</v>
      </c>
      <c r="CO15">
        <v>12014.460940000001</v>
      </c>
      <c r="CP15">
        <v>12284.485350000001</v>
      </c>
      <c r="CQ15">
        <v>25727.5</v>
      </c>
      <c r="CR15">
        <v>1112.67578</v>
      </c>
      <c r="CS15">
        <v>1918.9123500000001</v>
      </c>
      <c r="CT15">
        <v>4115.6132799999996</v>
      </c>
      <c r="CU15">
        <v>3836.68896</v>
      </c>
      <c r="CV15">
        <v>3660.5500499999998</v>
      </c>
      <c r="CW15">
        <v>7470.3173800000004</v>
      </c>
      <c r="CX15">
        <v>228.95338000000001</v>
      </c>
      <c r="CY15">
        <v>422.67554000000001</v>
      </c>
      <c r="CZ15">
        <v>857.04114000000004</v>
      </c>
      <c r="DA15">
        <v>1099.9304199999999</v>
      </c>
      <c r="DB15">
        <v>1017.28845</v>
      </c>
      <c r="DC15">
        <v>1846.62842</v>
      </c>
      <c r="DD15">
        <v>10791.05078</v>
      </c>
      <c r="DE15">
        <v>7212.0771500000001</v>
      </c>
      <c r="DF15">
        <v>4207.71191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233331</v>
      </c>
      <c r="EE15">
        <v>51</v>
      </c>
      <c r="EF15">
        <v>67.98</v>
      </c>
      <c r="EG15" s="30">
        <v>37135.570310000003</v>
      </c>
      <c r="EH15">
        <v>0.25991999999999998</v>
      </c>
      <c r="EI15">
        <v>0.83555999999999997</v>
      </c>
      <c r="EJ15">
        <v>37135.570310000003</v>
      </c>
      <c r="EK15">
        <v>19.27</v>
      </c>
      <c r="EL15">
        <v>54791.1875</v>
      </c>
      <c r="EM15">
        <v>0.25764999999999999</v>
      </c>
      <c r="EN15">
        <v>0.82188000000000005</v>
      </c>
      <c r="EO15">
        <v>54791.1875</v>
      </c>
      <c r="EP15">
        <v>61.74</v>
      </c>
      <c r="EQ15">
        <v>0.19313</v>
      </c>
      <c r="ER15" s="30">
        <v>33305.121090000001</v>
      </c>
      <c r="ES15">
        <v>0.30362</v>
      </c>
      <c r="ET15">
        <v>0.99916000000000005</v>
      </c>
      <c r="EU15">
        <v>33305.121090000001</v>
      </c>
      <c r="EV15">
        <v>23.4</v>
      </c>
      <c r="EW15">
        <v>0.50956999999999997</v>
      </c>
      <c r="EX15">
        <v>152825.67188000001</v>
      </c>
      <c r="EY15" s="29">
        <v>30371.695309999999</v>
      </c>
      <c r="EZ15">
        <v>152825.67188000001</v>
      </c>
    </row>
    <row r="16" spans="1:156" x14ac:dyDescent="0.25">
      <c r="A16">
        <v>43801</v>
      </c>
      <c r="B16" t="s">
        <v>37</v>
      </c>
      <c r="C16">
        <v>29837</v>
      </c>
      <c r="D16">
        <v>24076</v>
      </c>
      <c r="E16">
        <v>5</v>
      </c>
      <c r="F16">
        <v>0</v>
      </c>
      <c r="G16">
        <v>0</v>
      </c>
      <c r="H16">
        <v>0</v>
      </c>
      <c r="I16">
        <v>0</v>
      </c>
      <c r="J16">
        <v>101</v>
      </c>
      <c r="K16">
        <v>0.21579000000000001</v>
      </c>
      <c r="L16">
        <v>1</v>
      </c>
      <c r="M16">
        <v>0</v>
      </c>
      <c r="N16">
        <v>0</v>
      </c>
      <c r="O16">
        <v>0</v>
      </c>
      <c r="P16">
        <v>2</v>
      </c>
      <c r="Q16">
        <v>3</v>
      </c>
      <c r="R16" t="s">
        <v>225</v>
      </c>
      <c r="S16">
        <v>386</v>
      </c>
      <c r="T16">
        <v>0</v>
      </c>
      <c r="U16">
        <v>115880</v>
      </c>
      <c r="V16">
        <v>6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51</v>
      </c>
      <c r="AE16">
        <v>159750</v>
      </c>
      <c r="AF16">
        <v>11111</v>
      </c>
      <c r="AG16">
        <v>21</v>
      </c>
      <c r="AH16">
        <v>1.07897</v>
      </c>
      <c r="AI16">
        <v>32843.726560000003</v>
      </c>
      <c r="AJ16">
        <v>0.25392999999999999</v>
      </c>
      <c r="AK16">
        <v>0.26872000000000001</v>
      </c>
      <c r="AL16">
        <v>49.298079999999999</v>
      </c>
      <c r="AM16">
        <v>34082.953130000002</v>
      </c>
      <c r="AN16" s="29">
        <v>803.69799999999998</v>
      </c>
      <c r="AO16">
        <v>1989.9455599999999</v>
      </c>
      <c r="AP16">
        <v>5099.6313499999997</v>
      </c>
      <c r="AQ16">
        <v>17924.572270000001</v>
      </c>
      <c r="AR16">
        <v>11887.464840000001</v>
      </c>
      <c r="AS16">
        <v>20249.208979999999</v>
      </c>
      <c r="AT16">
        <v>13203.52441</v>
      </c>
      <c r="AU16">
        <v>13252.134770000001</v>
      </c>
      <c r="AV16">
        <v>30208.886719999999</v>
      </c>
      <c r="AW16">
        <v>892.60681</v>
      </c>
      <c r="AX16">
        <v>1511.7218</v>
      </c>
      <c r="AY16">
        <v>3328.9709499999999</v>
      </c>
      <c r="AZ16">
        <v>3478.4841299999998</v>
      </c>
      <c r="BA16">
        <v>3200.0947299999998</v>
      </c>
      <c r="BB16">
        <v>6873.1406299999999</v>
      </c>
      <c r="BC16">
        <v>192.56952999999999</v>
      </c>
      <c r="BD16">
        <v>338.46785999999997</v>
      </c>
      <c r="BE16">
        <v>733.31659000000002</v>
      </c>
      <c r="BF16">
        <v>987.54705999999999</v>
      </c>
      <c r="BG16">
        <v>885.77264000000002</v>
      </c>
      <c r="BH16">
        <v>1650.3807400000001</v>
      </c>
      <c r="BI16">
        <v>9694.9785200000006</v>
      </c>
      <c r="BJ16">
        <v>7052.5322299999998</v>
      </c>
      <c r="BK16">
        <v>3306.39282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32843.726560000003</v>
      </c>
      <c r="CJ16">
        <v>1989.9455599999999</v>
      </c>
      <c r="CK16">
        <v>5099.6313499999997</v>
      </c>
      <c r="CL16">
        <v>17924.572270000001</v>
      </c>
      <c r="CM16">
        <v>11887.464840000001</v>
      </c>
      <c r="CN16">
        <v>20249.208979999999</v>
      </c>
      <c r="CO16">
        <v>13203.52441</v>
      </c>
      <c r="CP16">
        <v>13252.134770000001</v>
      </c>
      <c r="CQ16">
        <v>30208.886719999999</v>
      </c>
      <c r="CR16">
        <v>892.60681</v>
      </c>
      <c r="CS16">
        <v>1511.7218</v>
      </c>
      <c r="CT16">
        <v>3328.9709499999999</v>
      </c>
      <c r="CU16">
        <v>3478.4841299999998</v>
      </c>
      <c r="CV16">
        <v>3200.0947299999998</v>
      </c>
      <c r="CW16">
        <v>6873.1406299999999</v>
      </c>
      <c r="CX16">
        <v>192.56952999999999</v>
      </c>
      <c r="CY16">
        <v>338.46785999999997</v>
      </c>
      <c r="CZ16">
        <v>733.31659000000002</v>
      </c>
      <c r="DA16">
        <v>987.54705999999999</v>
      </c>
      <c r="DB16">
        <v>885.77264000000002</v>
      </c>
      <c r="DC16">
        <v>1650.3807400000001</v>
      </c>
      <c r="DD16">
        <v>9694.9785200000006</v>
      </c>
      <c r="DE16">
        <v>7052.5322299999998</v>
      </c>
      <c r="DF16">
        <v>3306.39282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233331</v>
      </c>
      <c r="EE16">
        <v>51</v>
      </c>
      <c r="EF16">
        <v>67.959999999999994</v>
      </c>
      <c r="EG16" s="30">
        <v>49432.480470000002</v>
      </c>
      <c r="EH16">
        <v>0.3906</v>
      </c>
      <c r="EI16">
        <v>1.1122399999999999</v>
      </c>
      <c r="EJ16">
        <v>49432.480470000002</v>
      </c>
      <c r="EK16">
        <v>10.32</v>
      </c>
      <c r="EL16">
        <v>53168.078130000002</v>
      </c>
      <c r="EM16">
        <v>0.27582000000000001</v>
      </c>
      <c r="EN16">
        <v>0.79752999999999996</v>
      </c>
      <c r="EO16">
        <v>53168.078130000002</v>
      </c>
      <c r="EP16">
        <v>63.97</v>
      </c>
      <c r="EQ16">
        <v>0.2024</v>
      </c>
      <c r="ER16" s="30">
        <v>22498.064450000002</v>
      </c>
      <c r="ES16">
        <v>0.26263999999999998</v>
      </c>
      <c r="ET16">
        <v>0.67495000000000005</v>
      </c>
      <c r="EU16">
        <v>22498.064450000002</v>
      </c>
      <c r="EV16">
        <v>34.78</v>
      </c>
      <c r="EW16">
        <v>0.37226999999999999</v>
      </c>
      <c r="EX16">
        <v>157942.34375</v>
      </c>
      <c r="EY16" s="29">
        <v>34082.953130000002</v>
      </c>
      <c r="EZ16">
        <v>157942.34375</v>
      </c>
    </row>
    <row r="17" spans="1:156" x14ac:dyDescent="0.25">
      <c r="A17">
        <v>44327</v>
      </c>
      <c r="B17" t="s">
        <v>37</v>
      </c>
      <c r="C17">
        <v>30049</v>
      </c>
      <c r="D17">
        <v>30282</v>
      </c>
      <c r="E17">
        <v>4</v>
      </c>
      <c r="F17">
        <v>0</v>
      </c>
      <c r="G17">
        <v>0</v>
      </c>
      <c r="H17">
        <v>0</v>
      </c>
      <c r="I17">
        <v>0</v>
      </c>
      <c r="J17">
        <v>101</v>
      </c>
      <c r="K17">
        <v>0.34588999999999998</v>
      </c>
      <c r="L17">
        <v>1</v>
      </c>
      <c r="M17">
        <v>0</v>
      </c>
      <c r="N17">
        <v>0</v>
      </c>
      <c r="O17">
        <v>0</v>
      </c>
      <c r="P17">
        <v>3</v>
      </c>
      <c r="Q17">
        <v>9</v>
      </c>
      <c r="R17" t="s">
        <v>225</v>
      </c>
      <c r="S17">
        <v>386</v>
      </c>
      <c r="T17">
        <v>0</v>
      </c>
      <c r="U17">
        <v>64020</v>
      </c>
      <c r="V17">
        <v>6</v>
      </c>
      <c r="W17">
        <v>0</v>
      </c>
      <c r="X17">
        <v>0</v>
      </c>
      <c r="Y17">
        <v>0</v>
      </c>
      <c r="Z17">
        <v>0</v>
      </c>
      <c r="AA17">
        <v>10</v>
      </c>
      <c r="AB17">
        <v>0</v>
      </c>
      <c r="AC17">
        <v>0</v>
      </c>
      <c r="AD17">
        <v>57</v>
      </c>
      <c r="AE17">
        <v>119750</v>
      </c>
      <c r="AF17">
        <v>8889</v>
      </c>
      <c r="AG17">
        <v>31</v>
      </c>
      <c r="AH17">
        <v>1.38357</v>
      </c>
      <c r="AI17">
        <v>17813.203130000002</v>
      </c>
      <c r="AJ17">
        <v>0.36410999999999999</v>
      </c>
      <c r="AK17">
        <v>0.18218000000000001</v>
      </c>
      <c r="AL17">
        <v>56.712600000000002</v>
      </c>
      <c r="AM17">
        <v>29913.880860000001</v>
      </c>
      <c r="AN17" s="29">
        <v>538.42260999999996</v>
      </c>
      <c r="AO17">
        <v>1006.57611</v>
      </c>
      <c r="AP17">
        <v>2615.2917499999999</v>
      </c>
      <c r="AQ17">
        <v>9376.4140599999992</v>
      </c>
      <c r="AR17">
        <v>6616.8940400000001</v>
      </c>
      <c r="AS17">
        <v>10196.2207</v>
      </c>
      <c r="AT17">
        <v>6909.7954099999997</v>
      </c>
      <c r="AU17">
        <v>6842.3774400000002</v>
      </c>
      <c r="AV17">
        <v>15706.420899999999</v>
      </c>
      <c r="AW17">
        <v>549.10857999999996</v>
      </c>
      <c r="AX17">
        <v>878.35645</v>
      </c>
      <c r="AY17">
        <v>2160.3977100000002</v>
      </c>
      <c r="AZ17">
        <v>2005.2591600000001</v>
      </c>
      <c r="BA17">
        <v>1824.19604</v>
      </c>
      <c r="BB17">
        <v>3978.1801799999998</v>
      </c>
      <c r="BC17">
        <v>116.11939</v>
      </c>
      <c r="BD17">
        <v>187.40118000000001</v>
      </c>
      <c r="BE17">
        <v>474.08334000000002</v>
      </c>
      <c r="BF17">
        <v>581.49554000000001</v>
      </c>
      <c r="BG17">
        <v>510.65206999999998</v>
      </c>
      <c r="BH17">
        <v>979.88720999999998</v>
      </c>
      <c r="BI17">
        <v>5295.46875</v>
      </c>
      <c r="BJ17">
        <v>5000.6650399999999</v>
      </c>
      <c r="BK17">
        <v>2672.21704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17813.203130000002</v>
      </c>
      <c r="CJ17">
        <v>1006.57611</v>
      </c>
      <c r="CK17">
        <v>2615.2917499999999</v>
      </c>
      <c r="CL17">
        <v>9376.4140599999992</v>
      </c>
      <c r="CM17">
        <v>6616.8940400000001</v>
      </c>
      <c r="CN17">
        <v>10196.2207</v>
      </c>
      <c r="CO17">
        <v>6909.7954099999997</v>
      </c>
      <c r="CP17">
        <v>6842.3774400000002</v>
      </c>
      <c r="CQ17">
        <v>15706.420899999999</v>
      </c>
      <c r="CR17">
        <v>549.10857999999996</v>
      </c>
      <c r="CS17">
        <v>878.35645</v>
      </c>
      <c r="CT17">
        <v>2160.3977100000002</v>
      </c>
      <c r="CU17">
        <v>2005.2591600000001</v>
      </c>
      <c r="CV17">
        <v>1824.19604</v>
      </c>
      <c r="CW17">
        <v>3978.1801799999998</v>
      </c>
      <c r="CX17">
        <v>116.11939</v>
      </c>
      <c r="CY17">
        <v>187.40118000000001</v>
      </c>
      <c r="CZ17">
        <v>474.08334000000002</v>
      </c>
      <c r="DA17">
        <v>581.49554000000001</v>
      </c>
      <c r="DB17">
        <v>510.65206999999998</v>
      </c>
      <c r="DC17">
        <v>979.88720999999998</v>
      </c>
      <c r="DD17">
        <v>5295.46875</v>
      </c>
      <c r="DE17">
        <v>5000.6650399999999</v>
      </c>
      <c r="DF17">
        <v>2672.21704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186669</v>
      </c>
      <c r="EE17">
        <v>57</v>
      </c>
      <c r="EF17">
        <v>67.989999999999995</v>
      </c>
      <c r="EG17" s="30">
        <v>27251.476559999999</v>
      </c>
      <c r="EH17">
        <v>0.38939000000000001</v>
      </c>
      <c r="EI17">
        <v>0.76644000000000001</v>
      </c>
      <c r="EJ17">
        <v>27251.476559999999</v>
      </c>
      <c r="EK17">
        <v>25.77</v>
      </c>
      <c r="EL17">
        <v>28720.851559999999</v>
      </c>
      <c r="EM17">
        <v>0.36773</v>
      </c>
      <c r="EN17">
        <v>0.53851000000000004</v>
      </c>
      <c r="EO17">
        <v>28720.851559999999</v>
      </c>
      <c r="EP17">
        <v>67.8</v>
      </c>
      <c r="EQ17">
        <v>0.30609999999999998</v>
      </c>
      <c r="ER17" s="30">
        <v>12697.94629</v>
      </c>
      <c r="ES17">
        <v>0.36593999999999999</v>
      </c>
      <c r="ET17">
        <v>0.47616999999999998</v>
      </c>
      <c r="EU17">
        <v>12697.94629</v>
      </c>
      <c r="EV17">
        <v>67.260000000000005</v>
      </c>
      <c r="EW17">
        <v>0.30856</v>
      </c>
      <c r="EX17">
        <v>86483.476559999996</v>
      </c>
      <c r="EY17" s="29">
        <v>29913.878909999999</v>
      </c>
      <c r="EZ17">
        <v>86483.476559999996</v>
      </c>
    </row>
    <row r="18" spans="1:156" x14ac:dyDescent="0.25">
      <c r="A18">
        <v>44555</v>
      </c>
      <c r="B18" t="s">
        <v>37</v>
      </c>
      <c r="C18">
        <v>30175</v>
      </c>
      <c r="D18">
        <v>24078</v>
      </c>
      <c r="E18">
        <v>5</v>
      </c>
      <c r="F18">
        <v>0</v>
      </c>
      <c r="G18">
        <v>0</v>
      </c>
      <c r="H18">
        <v>0</v>
      </c>
      <c r="I18">
        <v>0</v>
      </c>
      <c r="J18">
        <v>101</v>
      </c>
      <c r="K18">
        <v>0.32807999999999998</v>
      </c>
      <c r="L18">
        <v>1</v>
      </c>
      <c r="M18">
        <v>0</v>
      </c>
      <c r="N18">
        <v>0</v>
      </c>
      <c r="O18">
        <v>0</v>
      </c>
      <c r="P18">
        <v>2</v>
      </c>
      <c r="Q18">
        <v>2</v>
      </c>
      <c r="R18" t="s">
        <v>225</v>
      </c>
      <c r="S18">
        <v>429</v>
      </c>
      <c r="T18">
        <v>0</v>
      </c>
      <c r="U18">
        <v>113856</v>
      </c>
      <c r="V18">
        <v>6</v>
      </c>
      <c r="W18">
        <v>0</v>
      </c>
      <c r="X18">
        <v>0</v>
      </c>
      <c r="Y18">
        <v>0</v>
      </c>
      <c r="Z18">
        <v>0</v>
      </c>
      <c r="AA18">
        <v>1</v>
      </c>
      <c r="AB18">
        <v>0</v>
      </c>
      <c r="AC18">
        <v>0</v>
      </c>
      <c r="AD18">
        <v>51</v>
      </c>
      <c r="AE18">
        <v>159750</v>
      </c>
      <c r="AF18">
        <v>11111</v>
      </c>
      <c r="AG18">
        <v>21</v>
      </c>
      <c r="AH18">
        <v>1.6404000000000001</v>
      </c>
      <c r="AI18">
        <v>24467.203130000002</v>
      </c>
      <c r="AJ18">
        <v>0.38599</v>
      </c>
      <c r="AK18">
        <v>0.20019000000000001</v>
      </c>
      <c r="AL18">
        <v>44.36665</v>
      </c>
      <c r="AM18">
        <v>43283.34375</v>
      </c>
      <c r="AN18" s="29">
        <v>898.63800000000003</v>
      </c>
      <c r="AO18">
        <v>1618.39563</v>
      </c>
      <c r="AP18">
        <v>4397.3252000000002</v>
      </c>
      <c r="AQ18">
        <v>14447.60742</v>
      </c>
      <c r="AR18">
        <v>10017.92188</v>
      </c>
      <c r="AS18">
        <v>15233.420899999999</v>
      </c>
      <c r="AT18">
        <v>10271.63184</v>
      </c>
      <c r="AU18">
        <v>10565.36816</v>
      </c>
      <c r="AV18">
        <v>20662.878909999999</v>
      </c>
      <c r="AW18">
        <v>1013.65466</v>
      </c>
      <c r="AX18">
        <v>1754.98523</v>
      </c>
      <c r="AY18">
        <v>3711.6718799999999</v>
      </c>
      <c r="AZ18">
        <v>3363.31738</v>
      </c>
      <c r="BA18">
        <v>3224.8210399999998</v>
      </c>
      <c r="BB18">
        <v>6222.0419899999997</v>
      </c>
      <c r="BC18">
        <v>208.60808</v>
      </c>
      <c r="BD18">
        <v>386.85867000000002</v>
      </c>
      <c r="BE18">
        <v>767.86126999999999</v>
      </c>
      <c r="BF18">
        <v>975.67107999999996</v>
      </c>
      <c r="BG18">
        <v>900.45056</v>
      </c>
      <c r="BH18">
        <v>1548.60132</v>
      </c>
      <c r="BI18">
        <v>10056.0918</v>
      </c>
      <c r="BJ18">
        <v>6669.9291999999996</v>
      </c>
      <c r="BK18">
        <v>3910.12329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24467.203130000002</v>
      </c>
      <c r="CJ18">
        <v>1618.39563</v>
      </c>
      <c r="CK18">
        <v>4397.3252000000002</v>
      </c>
      <c r="CL18">
        <v>14447.60742</v>
      </c>
      <c r="CM18">
        <v>10017.92188</v>
      </c>
      <c r="CN18">
        <v>15233.420899999999</v>
      </c>
      <c r="CO18">
        <v>10271.63184</v>
      </c>
      <c r="CP18">
        <v>10565.36816</v>
      </c>
      <c r="CQ18">
        <v>20662.878909999999</v>
      </c>
      <c r="CR18">
        <v>1013.65466</v>
      </c>
      <c r="CS18">
        <v>1754.98523</v>
      </c>
      <c r="CT18">
        <v>3711.6718799999999</v>
      </c>
      <c r="CU18">
        <v>3363.31738</v>
      </c>
      <c r="CV18">
        <v>3224.8210399999998</v>
      </c>
      <c r="CW18">
        <v>6222.0419899999997</v>
      </c>
      <c r="CX18">
        <v>208.60808</v>
      </c>
      <c r="CY18">
        <v>386.85867000000002</v>
      </c>
      <c r="CZ18">
        <v>767.86126999999999</v>
      </c>
      <c r="DA18">
        <v>975.67107999999996</v>
      </c>
      <c r="DB18">
        <v>900.45056</v>
      </c>
      <c r="DC18">
        <v>1548.60132</v>
      </c>
      <c r="DD18">
        <v>10056.0918</v>
      </c>
      <c r="DE18">
        <v>6669.9291999999996</v>
      </c>
      <c r="DF18">
        <v>3910.12329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233331</v>
      </c>
      <c r="EE18">
        <v>51</v>
      </c>
      <c r="EF18">
        <v>67.989999999999995</v>
      </c>
      <c r="EG18" s="30">
        <v>31513.369139999999</v>
      </c>
      <c r="EH18">
        <v>0.40344999999999998</v>
      </c>
      <c r="EI18">
        <v>0.70906000000000002</v>
      </c>
      <c r="EJ18">
        <v>31513.369139999999</v>
      </c>
      <c r="EK18">
        <v>25.45</v>
      </c>
      <c r="EL18">
        <v>46579.988279999998</v>
      </c>
      <c r="EM18">
        <v>0.40209</v>
      </c>
      <c r="EN18">
        <v>0.69871000000000005</v>
      </c>
      <c r="EO18">
        <v>46579.988279999998</v>
      </c>
      <c r="EP18">
        <v>67.67</v>
      </c>
      <c r="EQ18">
        <v>0.29088999999999998</v>
      </c>
      <c r="ER18" s="30">
        <v>29368.677729999999</v>
      </c>
      <c r="ES18">
        <v>0.44368000000000002</v>
      </c>
      <c r="ET18">
        <v>0.88107000000000002</v>
      </c>
      <c r="EU18">
        <v>29368.677729999999</v>
      </c>
      <c r="EV18">
        <v>27.91</v>
      </c>
      <c r="EW18">
        <v>0.70530000000000004</v>
      </c>
      <c r="EX18">
        <v>131929.23438000001</v>
      </c>
      <c r="EY18" s="29">
        <v>43283.34375</v>
      </c>
      <c r="EZ18">
        <v>131929.23438000001</v>
      </c>
    </row>
    <row r="19" spans="1:156" x14ac:dyDescent="0.25">
      <c r="A19">
        <v>44560</v>
      </c>
      <c r="B19" t="s">
        <v>37</v>
      </c>
      <c r="C19">
        <v>30178</v>
      </c>
      <c r="D19">
        <v>25659</v>
      </c>
      <c r="E19">
        <v>5</v>
      </c>
      <c r="F19">
        <v>0</v>
      </c>
      <c r="G19">
        <v>0</v>
      </c>
      <c r="H19">
        <v>0</v>
      </c>
      <c r="I19">
        <v>0</v>
      </c>
      <c r="J19">
        <v>101</v>
      </c>
      <c r="K19">
        <v>0.27096999999999999</v>
      </c>
      <c r="L19">
        <v>1</v>
      </c>
      <c r="M19">
        <v>0</v>
      </c>
      <c r="N19">
        <v>0</v>
      </c>
      <c r="O19">
        <v>0</v>
      </c>
      <c r="P19">
        <v>2</v>
      </c>
      <c r="Q19">
        <v>2</v>
      </c>
      <c r="R19" t="s">
        <v>225</v>
      </c>
      <c r="S19">
        <v>395</v>
      </c>
      <c r="T19">
        <v>0</v>
      </c>
      <c r="U19">
        <v>102650</v>
      </c>
      <c r="V19">
        <v>6</v>
      </c>
      <c r="W19">
        <v>0</v>
      </c>
      <c r="X19">
        <v>0</v>
      </c>
      <c r="Y19">
        <v>0</v>
      </c>
      <c r="Z19">
        <v>0</v>
      </c>
      <c r="AA19">
        <v>1</v>
      </c>
      <c r="AB19">
        <v>0</v>
      </c>
      <c r="AC19">
        <v>0</v>
      </c>
      <c r="AD19">
        <v>51</v>
      </c>
      <c r="AE19">
        <v>159750</v>
      </c>
      <c r="AF19">
        <v>11111</v>
      </c>
      <c r="AG19">
        <v>21</v>
      </c>
      <c r="AH19">
        <v>1.35486</v>
      </c>
      <c r="AI19">
        <v>33679.582029999998</v>
      </c>
      <c r="AJ19">
        <v>0.31886999999999999</v>
      </c>
      <c r="AK19">
        <v>0.27556000000000003</v>
      </c>
      <c r="AL19">
        <v>49.517580000000002</v>
      </c>
      <c r="AM19">
        <v>41829.625</v>
      </c>
      <c r="AN19" s="29">
        <v>937.03246999999999</v>
      </c>
      <c r="AO19">
        <v>1905.25415</v>
      </c>
      <c r="AP19">
        <v>4862.3115200000002</v>
      </c>
      <c r="AQ19">
        <v>17209.445309999999</v>
      </c>
      <c r="AR19">
        <v>11438.50684</v>
      </c>
      <c r="AS19">
        <v>18737.947270000001</v>
      </c>
      <c r="AT19">
        <v>13149.391600000001</v>
      </c>
      <c r="AU19">
        <v>13226.90137</v>
      </c>
      <c r="AV19">
        <v>28066.046880000002</v>
      </c>
      <c r="AW19">
        <v>915.00292999999999</v>
      </c>
      <c r="AX19">
        <v>1590.48254</v>
      </c>
      <c r="AY19">
        <v>3388.5136699999998</v>
      </c>
      <c r="AZ19">
        <v>3546.5437000000002</v>
      </c>
      <c r="BA19">
        <v>3282.3752399999998</v>
      </c>
      <c r="BB19">
        <v>6568.2089800000003</v>
      </c>
      <c r="BC19">
        <v>197.41081</v>
      </c>
      <c r="BD19">
        <v>360.57578000000001</v>
      </c>
      <c r="BE19">
        <v>743.56817999999998</v>
      </c>
      <c r="BF19">
        <v>1019.20099</v>
      </c>
      <c r="BG19">
        <v>919.12572999999998</v>
      </c>
      <c r="BH19">
        <v>1601.77783</v>
      </c>
      <c r="BI19">
        <v>11119.860350000001</v>
      </c>
      <c r="BJ19">
        <v>7161.3398399999996</v>
      </c>
      <c r="BK19">
        <v>3358.4780300000002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33679.582029999998</v>
      </c>
      <c r="CJ19">
        <v>1905.25415</v>
      </c>
      <c r="CK19">
        <v>4862.3115200000002</v>
      </c>
      <c r="CL19">
        <v>17209.445309999999</v>
      </c>
      <c r="CM19">
        <v>11438.50684</v>
      </c>
      <c r="CN19">
        <v>18737.947270000001</v>
      </c>
      <c r="CO19">
        <v>13149.391600000001</v>
      </c>
      <c r="CP19">
        <v>13226.90137</v>
      </c>
      <c r="CQ19">
        <v>28066.046880000002</v>
      </c>
      <c r="CR19">
        <v>915.00292999999999</v>
      </c>
      <c r="CS19">
        <v>1590.48254</v>
      </c>
      <c r="CT19">
        <v>3388.5136699999998</v>
      </c>
      <c r="CU19">
        <v>3546.5437000000002</v>
      </c>
      <c r="CV19">
        <v>3282.3752399999998</v>
      </c>
      <c r="CW19">
        <v>6568.2089800000003</v>
      </c>
      <c r="CX19">
        <v>197.41081</v>
      </c>
      <c r="CY19">
        <v>360.57578000000001</v>
      </c>
      <c r="CZ19">
        <v>743.56817999999998</v>
      </c>
      <c r="DA19">
        <v>1019.20099</v>
      </c>
      <c r="DB19">
        <v>919.12572999999998</v>
      </c>
      <c r="DC19">
        <v>1601.77783</v>
      </c>
      <c r="DD19">
        <v>11119.860350000001</v>
      </c>
      <c r="DE19">
        <v>7161.3398399999996</v>
      </c>
      <c r="DF19">
        <v>3358.4780300000002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233331</v>
      </c>
      <c r="EE19">
        <v>51</v>
      </c>
      <c r="EF19">
        <v>67.959999999999994</v>
      </c>
      <c r="EG19" s="30">
        <v>46149.984380000002</v>
      </c>
      <c r="EH19">
        <v>0.43643999999999999</v>
      </c>
      <c r="EI19">
        <v>1.0383899999999999</v>
      </c>
      <c r="EJ19">
        <v>46149.984380000002</v>
      </c>
      <c r="EK19">
        <v>12.07</v>
      </c>
      <c r="EL19">
        <v>52616.152340000001</v>
      </c>
      <c r="EM19">
        <v>0.34481000000000001</v>
      </c>
      <c r="EN19">
        <v>0.78925000000000001</v>
      </c>
      <c r="EO19">
        <v>52616.152340000001</v>
      </c>
      <c r="EP19">
        <v>64.28</v>
      </c>
      <c r="EQ19">
        <v>0.25292999999999999</v>
      </c>
      <c r="ER19" s="30">
        <v>21922.550780000001</v>
      </c>
      <c r="ES19">
        <v>0.32834000000000002</v>
      </c>
      <c r="ET19">
        <v>0.65768000000000004</v>
      </c>
      <c r="EU19">
        <v>21922.550780000001</v>
      </c>
      <c r="EV19">
        <v>38.549999999999997</v>
      </c>
      <c r="EW19">
        <v>0.42175000000000001</v>
      </c>
      <c r="EX19">
        <v>154368.26563000001</v>
      </c>
      <c r="EY19" s="29">
        <v>41829.625</v>
      </c>
      <c r="EZ19">
        <v>154368.26563000001</v>
      </c>
    </row>
    <row r="20" spans="1:156" x14ac:dyDescent="0.25">
      <c r="A20">
        <v>44564</v>
      </c>
      <c r="B20" t="s">
        <v>37</v>
      </c>
      <c r="C20">
        <v>30181</v>
      </c>
      <c r="D20">
        <v>30285</v>
      </c>
      <c r="E20">
        <v>4</v>
      </c>
      <c r="F20">
        <v>0</v>
      </c>
      <c r="G20">
        <v>0</v>
      </c>
      <c r="H20">
        <v>0</v>
      </c>
      <c r="I20">
        <v>0</v>
      </c>
      <c r="J20">
        <v>101</v>
      </c>
      <c r="K20">
        <v>0.50346999999999997</v>
      </c>
      <c r="L20">
        <v>1</v>
      </c>
      <c r="M20">
        <v>0</v>
      </c>
      <c r="N20">
        <v>0</v>
      </c>
      <c r="O20">
        <v>0</v>
      </c>
      <c r="P20">
        <v>3</v>
      </c>
      <c r="Q20">
        <v>9</v>
      </c>
      <c r="R20" t="s">
        <v>225</v>
      </c>
      <c r="S20">
        <v>868</v>
      </c>
      <c r="T20">
        <v>0</v>
      </c>
      <c r="U20">
        <v>117990</v>
      </c>
      <c r="V20">
        <v>6</v>
      </c>
      <c r="W20">
        <v>0</v>
      </c>
      <c r="X20">
        <v>0</v>
      </c>
      <c r="Y20">
        <v>0</v>
      </c>
      <c r="Z20">
        <v>0</v>
      </c>
      <c r="AA20">
        <v>10</v>
      </c>
      <c r="AB20">
        <v>0</v>
      </c>
      <c r="AC20">
        <v>0</v>
      </c>
      <c r="AD20">
        <v>57</v>
      </c>
      <c r="AE20">
        <v>119750</v>
      </c>
      <c r="AF20">
        <v>8889</v>
      </c>
      <c r="AG20">
        <v>31</v>
      </c>
      <c r="AH20">
        <v>2.0138799999999999</v>
      </c>
      <c r="AI20">
        <v>35364.425779999998</v>
      </c>
      <c r="AJ20">
        <v>0.53056000000000003</v>
      </c>
      <c r="AK20">
        <v>0.36168</v>
      </c>
      <c r="AL20">
        <v>28.41151</v>
      </c>
      <c r="AM20">
        <v>87129.28125</v>
      </c>
      <c r="AN20" s="29">
        <v>2526.22388</v>
      </c>
      <c r="AO20">
        <v>2429.7194800000002</v>
      </c>
      <c r="AP20">
        <v>6106.4643599999999</v>
      </c>
      <c r="AQ20">
        <v>19947.898440000001</v>
      </c>
      <c r="AR20">
        <v>12902.802729999999</v>
      </c>
      <c r="AS20">
        <v>19211.953130000002</v>
      </c>
      <c r="AT20">
        <v>14740.00195</v>
      </c>
      <c r="AU20">
        <v>13979.686519999999</v>
      </c>
      <c r="AV20">
        <v>30922.699219999999</v>
      </c>
      <c r="AW20">
        <v>1190.84302</v>
      </c>
      <c r="AX20">
        <v>1809.00342</v>
      </c>
      <c r="AY20">
        <v>4112.2070299999996</v>
      </c>
      <c r="AZ20">
        <v>4272.7211900000002</v>
      </c>
      <c r="BA20">
        <v>3770.4599600000001</v>
      </c>
      <c r="BB20">
        <v>8238.5224600000001</v>
      </c>
      <c r="BC20">
        <v>239.2697</v>
      </c>
      <c r="BD20">
        <v>382.71906000000001</v>
      </c>
      <c r="BE20">
        <v>872.17786000000001</v>
      </c>
      <c r="BF20">
        <v>1225.01965</v>
      </c>
      <c r="BG20">
        <v>1062.87292</v>
      </c>
      <c r="BH20">
        <v>2078.4436000000001</v>
      </c>
      <c r="BI20">
        <v>12788.41992</v>
      </c>
      <c r="BJ20">
        <v>6187.9135699999997</v>
      </c>
      <c r="BK20">
        <v>4585.7275399999999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35364.425779999998</v>
      </c>
      <c r="CJ20">
        <v>2429.7194800000002</v>
      </c>
      <c r="CK20">
        <v>6106.4643599999999</v>
      </c>
      <c r="CL20">
        <v>19947.898440000001</v>
      </c>
      <c r="CM20">
        <v>12902.802729999999</v>
      </c>
      <c r="CN20">
        <v>19211.953130000002</v>
      </c>
      <c r="CO20">
        <v>14740.00195</v>
      </c>
      <c r="CP20">
        <v>13979.686519999999</v>
      </c>
      <c r="CQ20">
        <v>30922.699219999999</v>
      </c>
      <c r="CR20">
        <v>1190.84302</v>
      </c>
      <c r="CS20">
        <v>1809.00342</v>
      </c>
      <c r="CT20">
        <v>4112.2070299999996</v>
      </c>
      <c r="CU20">
        <v>4272.7211900000002</v>
      </c>
      <c r="CV20">
        <v>3770.4599600000001</v>
      </c>
      <c r="CW20">
        <v>8238.5224600000001</v>
      </c>
      <c r="CX20">
        <v>239.2697</v>
      </c>
      <c r="CY20">
        <v>382.71906000000001</v>
      </c>
      <c r="CZ20">
        <v>872.17786000000001</v>
      </c>
      <c r="DA20">
        <v>1225.01965</v>
      </c>
      <c r="DB20">
        <v>1062.87292</v>
      </c>
      <c r="DC20">
        <v>2078.4436000000001</v>
      </c>
      <c r="DD20">
        <v>12788.41992</v>
      </c>
      <c r="DE20">
        <v>6187.9135699999997</v>
      </c>
      <c r="DF20">
        <v>4585.7275399999999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186669</v>
      </c>
      <c r="EE20">
        <v>57</v>
      </c>
      <c r="EF20">
        <v>67.92</v>
      </c>
      <c r="EG20" s="30">
        <v>44270.585939999997</v>
      </c>
      <c r="EH20">
        <v>1.0608299999999999</v>
      </c>
      <c r="EI20">
        <v>1.24509</v>
      </c>
      <c r="EJ20">
        <v>44270.585939999997</v>
      </c>
      <c r="EK20">
        <v>9.23</v>
      </c>
      <c r="EL20">
        <v>60192.304689999997</v>
      </c>
      <c r="EM20">
        <v>0.83923000000000003</v>
      </c>
      <c r="EN20">
        <v>1.12859</v>
      </c>
      <c r="EO20">
        <v>60192.304689999997</v>
      </c>
      <c r="EP20">
        <v>37.14</v>
      </c>
      <c r="EQ20">
        <v>0.81335999999999997</v>
      </c>
      <c r="ER20" s="30">
        <v>33230.234380000002</v>
      </c>
      <c r="ES20">
        <v>1.06324</v>
      </c>
      <c r="ET20">
        <v>1.2461199999999999</v>
      </c>
      <c r="EU20">
        <v>33230.234380000002</v>
      </c>
      <c r="EV20">
        <v>17.46</v>
      </c>
      <c r="EW20">
        <v>1.73014</v>
      </c>
      <c r="EX20">
        <v>173057.54688000001</v>
      </c>
      <c r="EY20" s="29">
        <v>87129.289059999996</v>
      </c>
      <c r="EZ20">
        <v>173057.54688000001</v>
      </c>
    </row>
    <row r="21" spans="1:156" x14ac:dyDescent="0.25">
      <c r="A21">
        <v>44750</v>
      </c>
      <c r="B21" t="s">
        <v>37</v>
      </c>
      <c r="C21">
        <v>30282</v>
      </c>
      <c r="D21">
        <v>29837</v>
      </c>
      <c r="E21">
        <v>4</v>
      </c>
      <c r="F21">
        <v>0</v>
      </c>
      <c r="G21">
        <v>0</v>
      </c>
      <c r="H21">
        <v>0</v>
      </c>
      <c r="I21">
        <v>0</v>
      </c>
      <c r="J21">
        <v>101</v>
      </c>
      <c r="K21">
        <v>0.17913999999999999</v>
      </c>
      <c r="L21">
        <v>1</v>
      </c>
      <c r="M21">
        <v>0</v>
      </c>
      <c r="N21">
        <v>0</v>
      </c>
      <c r="O21">
        <v>0</v>
      </c>
      <c r="P21">
        <v>3</v>
      </c>
      <c r="Q21">
        <v>9</v>
      </c>
      <c r="R21" t="s">
        <v>225</v>
      </c>
      <c r="S21">
        <v>386</v>
      </c>
      <c r="T21">
        <v>0</v>
      </c>
      <c r="U21">
        <v>64020</v>
      </c>
      <c r="V21">
        <v>6</v>
      </c>
      <c r="W21">
        <v>0</v>
      </c>
      <c r="X21">
        <v>0</v>
      </c>
      <c r="Y21">
        <v>0</v>
      </c>
      <c r="Z21">
        <v>0</v>
      </c>
      <c r="AA21">
        <v>10</v>
      </c>
      <c r="AB21">
        <v>0</v>
      </c>
      <c r="AC21">
        <v>0</v>
      </c>
      <c r="AD21">
        <v>57</v>
      </c>
      <c r="AE21">
        <v>119750</v>
      </c>
      <c r="AF21">
        <v>8889</v>
      </c>
      <c r="AG21">
        <v>31</v>
      </c>
      <c r="AH21">
        <v>0.71655999999999997</v>
      </c>
      <c r="AI21">
        <v>19377.08008</v>
      </c>
      <c r="AJ21">
        <v>0.18858</v>
      </c>
      <c r="AK21">
        <v>0.19817000000000001</v>
      </c>
      <c r="AL21">
        <v>56.640149999999998</v>
      </c>
      <c r="AM21">
        <v>16924.542969999999</v>
      </c>
      <c r="AN21" s="29">
        <v>311.55261000000002</v>
      </c>
      <c r="AO21">
        <v>1098.3078599999999</v>
      </c>
      <c r="AP21">
        <v>2830.3608399999998</v>
      </c>
      <c r="AQ21">
        <v>10169.12305</v>
      </c>
      <c r="AR21">
        <v>7025.02441</v>
      </c>
      <c r="AS21">
        <v>10928.99805</v>
      </c>
      <c r="AT21">
        <v>7872.5688499999997</v>
      </c>
      <c r="AU21">
        <v>7865.9043000000001</v>
      </c>
      <c r="AV21">
        <v>17634.867190000001</v>
      </c>
      <c r="AW21">
        <v>580.88751000000002</v>
      </c>
      <c r="AX21">
        <v>943.21649000000002</v>
      </c>
      <c r="AY21">
        <v>2265.38843</v>
      </c>
      <c r="AZ21">
        <v>2261.3606</v>
      </c>
      <c r="BA21">
        <v>2079.9812000000002</v>
      </c>
      <c r="BB21">
        <v>4448.6391599999997</v>
      </c>
      <c r="BC21">
        <v>122.72372</v>
      </c>
      <c r="BD21">
        <v>202.01482999999999</v>
      </c>
      <c r="BE21">
        <v>494.25542999999999</v>
      </c>
      <c r="BF21">
        <v>652.6001</v>
      </c>
      <c r="BG21">
        <v>582.27630999999997</v>
      </c>
      <c r="BH21">
        <v>1087.8823199999999</v>
      </c>
      <c r="BI21">
        <v>5491.2045900000003</v>
      </c>
      <c r="BJ21">
        <v>5092.7939500000002</v>
      </c>
      <c r="BK21">
        <v>2746.2470699999999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19377.08008</v>
      </c>
      <c r="CJ21">
        <v>1098.3078599999999</v>
      </c>
      <c r="CK21">
        <v>2830.3608399999998</v>
      </c>
      <c r="CL21">
        <v>10169.12305</v>
      </c>
      <c r="CM21">
        <v>7025.02441</v>
      </c>
      <c r="CN21">
        <v>10928.99805</v>
      </c>
      <c r="CO21">
        <v>7872.5688499999997</v>
      </c>
      <c r="CP21">
        <v>7865.9043000000001</v>
      </c>
      <c r="CQ21">
        <v>17634.867190000001</v>
      </c>
      <c r="CR21">
        <v>580.88751000000002</v>
      </c>
      <c r="CS21">
        <v>943.21649000000002</v>
      </c>
      <c r="CT21">
        <v>2265.38843</v>
      </c>
      <c r="CU21">
        <v>2261.3606</v>
      </c>
      <c r="CV21">
        <v>2079.9812000000002</v>
      </c>
      <c r="CW21">
        <v>4448.6391599999997</v>
      </c>
      <c r="CX21">
        <v>122.72372</v>
      </c>
      <c r="CY21">
        <v>202.01482999999999</v>
      </c>
      <c r="CZ21">
        <v>494.25542999999999</v>
      </c>
      <c r="DA21">
        <v>652.6001</v>
      </c>
      <c r="DB21">
        <v>582.27630999999997</v>
      </c>
      <c r="DC21">
        <v>1087.8823199999999</v>
      </c>
      <c r="DD21">
        <v>5491.2045900000003</v>
      </c>
      <c r="DE21">
        <v>5092.7939500000002</v>
      </c>
      <c r="DF21">
        <v>2746.2470699999999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186669</v>
      </c>
      <c r="EE21">
        <v>57</v>
      </c>
      <c r="EF21">
        <v>67.989999999999995</v>
      </c>
      <c r="EG21" s="30">
        <v>30669.214840000001</v>
      </c>
      <c r="EH21">
        <v>0.21365000000000001</v>
      </c>
      <c r="EI21">
        <v>0.86255999999999999</v>
      </c>
      <c r="EJ21">
        <v>30669.214840000001</v>
      </c>
      <c r="EK21">
        <v>20.68</v>
      </c>
      <c r="EL21">
        <v>31199.474610000001</v>
      </c>
      <c r="EM21">
        <v>0.19153000000000001</v>
      </c>
      <c r="EN21">
        <v>0.58498000000000006</v>
      </c>
      <c r="EO21">
        <v>31199.474610000001</v>
      </c>
      <c r="EP21">
        <v>67.77</v>
      </c>
      <c r="EQ21">
        <v>0.15859999999999999</v>
      </c>
      <c r="ER21" s="30">
        <v>13230.856449999999</v>
      </c>
      <c r="ES21">
        <v>0.18976999999999999</v>
      </c>
      <c r="ET21">
        <v>0.49614999999999998</v>
      </c>
      <c r="EU21">
        <v>13230.856449999999</v>
      </c>
      <c r="EV21">
        <v>66.3</v>
      </c>
      <c r="EW21">
        <v>0.16211999999999999</v>
      </c>
      <c r="EX21">
        <v>94476.625</v>
      </c>
      <c r="EY21" s="29">
        <v>16924.542969999999</v>
      </c>
      <c r="EZ21">
        <v>94476.625</v>
      </c>
    </row>
    <row r="22" spans="1:156" x14ac:dyDescent="0.25">
      <c r="A22">
        <v>44810</v>
      </c>
      <c r="B22" t="s">
        <v>37</v>
      </c>
      <c r="C22">
        <v>30312</v>
      </c>
      <c r="D22">
        <v>22232</v>
      </c>
      <c r="E22">
        <v>5</v>
      </c>
      <c r="F22">
        <v>0</v>
      </c>
      <c r="G22">
        <v>0</v>
      </c>
      <c r="H22">
        <v>0</v>
      </c>
      <c r="I22">
        <v>0</v>
      </c>
      <c r="J22">
        <v>101</v>
      </c>
      <c r="K22">
        <v>0.3972</v>
      </c>
      <c r="L22">
        <v>1</v>
      </c>
      <c r="M22">
        <v>0</v>
      </c>
      <c r="N22">
        <v>0</v>
      </c>
      <c r="O22">
        <v>0</v>
      </c>
      <c r="P22">
        <v>2</v>
      </c>
      <c r="Q22">
        <v>2</v>
      </c>
      <c r="R22" t="s">
        <v>225</v>
      </c>
      <c r="S22">
        <v>416</v>
      </c>
      <c r="T22">
        <v>0</v>
      </c>
      <c r="U22">
        <v>119336</v>
      </c>
      <c r="V22">
        <v>6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51</v>
      </c>
      <c r="AE22">
        <v>159750</v>
      </c>
      <c r="AF22">
        <v>11111</v>
      </c>
      <c r="AG22">
        <v>21</v>
      </c>
      <c r="AH22">
        <v>1.986</v>
      </c>
      <c r="AI22">
        <v>26314.26367</v>
      </c>
      <c r="AJ22">
        <v>0.46732000000000001</v>
      </c>
      <c r="AK22">
        <v>0.21529999999999999</v>
      </c>
      <c r="AL22">
        <v>42.377569999999999</v>
      </c>
      <c r="AM22">
        <v>56835.820310000003</v>
      </c>
      <c r="AN22" s="29">
        <v>1212.05908</v>
      </c>
      <c r="AO22">
        <v>1719.3063999999999</v>
      </c>
      <c r="AP22">
        <v>4673.3359399999999</v>
      </c>
      <c r="AQ22">
        <v>15390.46875</v>
      </c>
      <c r="AR22">
        <v>10474.335940000001</v>
      </c>
      <c r="AS22">
        <v>16073.139649999999</v>
      </c>
      <c r="AT22">
        <v>11570.028319999999</v>
      </c>
      <c r="AU22">
        <v>11658.26953</v>
      </c>
      <c r="AV22">
        <v>23145.339840000001</v>
      </c>
      <c r="AW22">
        <v>1063.8641399999999</v>
      </c>
      <c r="AX22">
        <v>1885.76746</v>
      </c>
      <c r="AY22">
        <v>3903.5974099999999</v>
      </c>
      <c r="AZ22">
        <v>3752.6435499999998</v>
      </c>
      <c r="BA22">
        <v>3554.1110800000001</v>
      </c>
      <c r="BB22">
        <v>6904.8662100000001</v>
      </c>
      <c r="BC22">
        <v>219.49941999999999</v>
      </c>
      <c r="BD22">
        <v>421.92525999999998</v>
      </c>
      <c r="BE22">
        <v>811.54674999999997</v>
      </c>
      <c r="BF22">
        <v>1080.7760000000001</v>
      </c>
      <c r="BG22">
        <v>990.00854000000004</v>
      </c>
      <c r="BH22">
        <v>1704.45471</v>
      </c>
      <c r="BI22">
        <v>11292.217769999999</v>
      </c>
      <c r="BJ22">
        <v>6778.8867200000004</v>
      </c>
      <c r="BK22">
        <v>4022.8000499999998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26314.26367</v>
      </c>
      <c r="CJ22">
        <v>1719.3063999999999</v>
      </c>
      <c r="CK22">
        <v>4673.3359399999999</v>
      </c>
      <c r="CL22">
        <v>15390.46875</v>
      </c>
      <c r="CM22">
        <v>10474.335940000001</v>
      </c>
      <c r="CN22">
        <v>16073.139649999999</v>
      </c>
      <c r="CO22">
        <v>11570.028319999999</v>
      </c>
      <c r="CP22">
        <v>11658.26953</v>
      </c>
      <c r="CQ22">
        <v>23145.339840000001</v>
      </c>
      <c r="CR22">
        <v>1063.8641399999999</v>
      </c>
      <c r="CS22">
        <v>1885.76746</v>
      </c>
      <c r="CT22">
        <v>3903.5974099999999</v>
      </c>
      <c r="CU22">
        <v>3752.6435499999998</v>
      </c>
      <c r="CV22">
        <v>3554.1110800000001</v>
      </c>
      <c r="CW22">
        <v>6904.8662100000001</v>
      </c>
      <c r="CX22">
        <v>219.49941999999999</v>
      </c>
      <c r="CY22">
        <v>421.92525999999998</v>
      </c>
      <c r="CZ22">
        <v>811.54674999999997</v>
      </c>
      <c r="DA22">
        <v>1080.7760000000001</v>
      </c>
      <c r="DB22">
        <v>990.00854000000004</v>
      </c>
      <c r="DC22">
        <v>1704.45471</v>
      </c>
      <c r="DD22">
        <v>11292.217769999999</v>
      </c>
      <c r="DE22">
        <v>6778.8867200000004</v>
      </c>
      <c r="DF22">
        <v>4022.8000499999998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233331</v>
      </c>
      <c r="EE22">
        <v>51</v>
      </c>
      <c r="EF22">
        <v>67.98</v>
      </c>
      <c r="EG22" s="30">
        <v>35108.550779999998</v>
      </c>
      <c r="EH22">
        <v>0.50561999999999996</v>
      </c>
      <c r="EI22">
        <v>0.78995000000000004</v>
      </c>
      <c r="EJ22">
        <v>35108.550779999998</v>
      </c>
      <c r="EK22">
        <v>21.4</v>
      </c>
      <c r="EL22">
        <v>50607.421880000002</v>
      </c>
      <c r="EM22">
        <v>0.49808000000000002</v>
      </c>
      <c r="EN22">
        <v>0.75912000000000002</v>
      </c>
      <c r="EO22">
        <v>50607.421880000002</v>
      </c>
      <c r="EP22">
        <v>65.430000000000007</v>
      </c>
      <c r="EQ22">
        <v>0.36424000000000001</v>
      </c>
      <c r="ER22" s="30">
        <v>31060.95508</v>
      </c>
      <c r="ES22">
        <v>0.56237000000000004</v>
      </c>
      <c r="ET22">
        <v>0.93184</v>
      </c>
      <c r="EU22">
        <v>31060.95508</v>
      </c>
      <c r="EV22">
        <v>25.97</v>
      </c>
      <c r="EW22">
        <v>0.91766999999999999</v>
      </c>
      <c r="EX22">
        <v>143091.1875</v>
      </c>
      <c r="EY22" s="29">
        <v>56835.820310000003</v>
      </c>
      <c r="EZ22">
        <v>143091.1875</v>
      </c>
    </row>
    <row r="23" spans="1:156" x14ac:dyDescent="0.25">
      <c r="A23">
        <v>47526</v>
      </c>
      <c r="B23" t="s">
        <v>37</v>
      </c>
      <c r="C23">
        <v>31312</v>
      </c>
      <c r="D23">
        <v>30312</v>
      </c>
      <c r="E23">
        <v>5</v>
      </c>
      <c r="F23">
        <v>0</v>
      </c>
      <c r="G23">
        <v>0</v>
      </c>
      <c r="H23">
        <v>0</v>
      </c>
      <c r="I23">
        <v>0</v>
      </c>
      <c r="J23">
        <v>101</v>
      </c>
      <c r="K23">
        <v>0.4138</v>
      </c>
      <c r="L23">
        <v>1</v>
      </c>
      <c r="M23">
        <v>0</v>
      </c>
      <c r="N23">
        <v>0</v>
      </c>
      <c r="O23">
        <v>0</v>
      </c>
      <c r="P23">
        <v>2</v>
      </c>
      <c r="Q23">
        <v>3</v>
      </c>
      <c r="R23" t="s">
        <v>225</v>
      </c>
      <c r="S23">
        <v>397</v>
      </c>
      <c r="T23">
        <v>0</v>
      </c>
      <c r="U23">
        <v>106940</v>
      </c>
      <c r="V23">
        <v>6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51</v>
      </c>
      <c r="AE23">
        <v>159750</v>
      </c>
      <c r="AF23">
        <v>11111</v>
      </c>
      <c r="AG23">
        <v>21</v>
      </c>
      <c r="AH23">
        <v>2.06901</v>
      </c>
      <c r="AI23">
        <v>25188.880860000001</v>
      </c>
      <c r="AJ23">
        <v>0.48685</v>
      </c>
      <c r="AK23">
        <v>0.20609</v>
      </c>
      <c r="AL23">
        <v>43.042499999999997</v>
      </c>
      <c r="AM23">
        <v>57100.871090000001</v>
      </c>
      <c r="AN23" s="29">
        <v>1204.17517</v>
      </c>
      <c r="AO23">
        <v>1684.29321</v>
      </c>
      <c r="AP23">
        <v>4574.1093799999999</v>
      </c>
      <c r="AQ23">
        <v>14889.945309999999</v>
      </c>
      <c r="AR23">
        <v>10268.40625</v>
      </c>
      <c r="AS23">
        <v>15640.5625</v>
      </c>
      <c r="AT23">
        <v>11058.860350000001</v>
      </c>
      <c r="AU23">
        <v>11119.54492</v>
      </c>
      <c r="AV23">
        <v>21571.902340000001</v>
      </c>
      <c r="AW23">
        <v>1048.85364</v>
      </c>
      <c r="AX23">
        <v>1860.4362799999999</v>
      </c>
      <c r="AY23">
        <v>3826.2426799999998</v>
      </c>
      <c r="AZ23">
        <v>3618.4184599999999</v>
      </c>
      <c r="BA23">
        <v>3422.6457500000001</v>
      </c>
      <c r="BB23">
        <v>6526.4580100000003</v>
      </c>
      <c r="BC23">
        <v>216.22559999999999</v>
      </c>
      <c r="BD23">
        <v>416.39702999999997</v>
      </c>
      <c r="BE23">
        <v>792.63811999999996</v>
      </c>
      <c r="BF23">
        <v>1047.65833</v>
      </c>
      <c r="BG23">
        <v>957.69366000000002</v>
      </c>
      <c r="BH23">
        <v>1622.01746</v>
      </c>
      <c r="BI23">
        <v>11244.26074</v>
      </c>
      <c r="BJ23">
        <v>6614.3579099999997</v>
      </c>
      <c r="BK23">
        <v>3968.7194800000002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25188.880860000001</v>
      </c>
      <c r="CJ23">
        <v>1684.29321</v>
      </c>
      <c r="CK23">
        <v>4574.1093799999999</v>
      </c>
      <c r="CL23">
        <v>14889.945309999999</v>
      </c>
      <c r="CM23">
        <v>10268.40625</v>
      </c>
      <c r="CN23">
        <v>15640.5625</v>
      </c>
      <c r="CO23">
        <v>11058.860350000001</v>
      </c>
      <c r="CP23">
        <v>11119.54492</v>
      </c>
      <c r="CQ23">
        <v>21571.902340000001</v>
      </c>
      <c r="CR23">
        <v>1048.85364</v>
      </c>
      <c r="CS23">
        <v>1860.4362799999999</v>
      </c>
      <c r="CT23">
        <v>3826.2426799999998</v>
      </c>
      <c r="CU23">
        <v>3618.4184599999999</v>
      </c>
      <c r="CV23">
        <v>3422.6457500000001</v>
      </c>
      <c r="CW23">
        <v>6526.4580100000003</v>
      </c>
      <c r="CX23">
        <v>216.22559999999999</v>
      </c>
      <c r="CY23">
        <v>416.39702999999997</v>
      </c>
      <c r="CZ23">
        <v>792.63811999999996</v>
      </c>
      <c r="DA23">
        <v>1047.65833</v>
      </c>
      <c r="DB23">
        <v>957.69366000000002</v>
      </c>
      <c r="DC23">
        <v>1622.01746</v>
      </c>
      <c r="DD23">
        <v>11244.26074</v>
      </c>
      <c r="DE23">
        <v>6614.3579099999997</v>
      </c>
      <c r="DF23">
        <v>3968.7194800000002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233331</v>
      </c>
      <c r="EE23">
        <v>51</v>
      </c>
      <c r="EF23">
        <v>67.98</v>
      </c>
      <c r="EG23" s="30">
        <v>33851.816409999999</v>
      </c>
      <c r="EH23">
        <v>0.51949999999999996</v>
      </c>
      <c r="EI23">
        <v>0.76166999999999996</v>
      </c>
      <c r="EJ23">
        <v>33851.816409999999</v>
      </c>
      <c r="EK23">
        <v>22.78</v>
      </c>
      <c r="EL23">
        <v>48425.445310000003</v>
      </c>
      <c r="EM23">
        <v>0.51200000000000001</v>
      </c>
      <c r="EN23">
        <v>0.72638999999999998</v>
      </c>
      <c r="EO23">
        <v>48425.445310000003</v>
      </c>
      <c r="EP23">
        <v>66.67</v>
      </c>
      <c r="EQ23">
        <v>0.37240000000000001</v>
      </c>
      <c r="ER23" s="30">
        <v>30524.503909999999</v>
      </c>
      <c r="ES23">
        <v>0.57682999999999995</v>
      </c>
      <c r="ET23">
        <v>0.91574</v>
      </c>
      <c r="EU23">
        <v>30524.503909999999</v>
      </c>
      <c r="EV23">
        <v>26.59</v>
      </c>
      <c r="EW23">
        <v>0.93374000000000001</v>
      </c>
      <c r="EX23">
        <v>137990.64063000001</v>
      </c>
      <c r="EY23" s="29">
        <v>57100.871090000001</v>
      </c>
      <c r="EZ23">
        <v>137990.64063000001</v>
      </c>
    </row>
    <row r="24" spans="1:156" x14ac:dyDescent="0.25">
      <c r="A24">
        <v>48489</v>
      </c>
      <c r="B24" t="s">
        <v>37</v>
      </c>
      <c r="C24">
        <v>31543</v>
      </c>
      <c r="D24">
        <v>33517</v>
      </c>
      <c r="E24">
        <v>5</v>
      </c>
      <c r="F24">
        <v>0</v>
      </c>
      <c r="G24">
        <v>0</v>
      </c>
      <c r="H24">
        <v>0</v>
      </c>
      <c r="I24">
        <v>0</v>
      </c>
      <c r="J24">
        <v>101</v>
      </c>
      <c r="K24">
        <v>0.64515999999999996</v>
      </c>
      <c r="L24">
        <v>1</v>
      </c>
      <c r="M24">
        <v>0</v>
      </c>
      <c r="N24">
        <v>0</v>
      </c>
      <c r="O24">
        <v>0</v>
      </c>
      <c r="P24">
        <v>2</v>
      </c>
      <c r="Q24">
        <v>3</v>
      </c>
      <c r="R24" t="s">
        <v>225</v>
      </c>
      <c r="S24">
        <v>419</v>
      </c>
      <c r="T24">
        <v>0</v>
      </c>
      <c r="U24">
        <v>115880</v>
      </c>
      <c r="V24">
        <v>6</v>
      </c>
      <c r="W24">
        <v>0</v>
      </c>
      <c r="X24">
        <v>0</v>
      </c>
      <c r="Y24">
        <v>0</v>
      </c>
      <c r="Z24">
        <v>0</v>
      </c>
      <c r="AA24">
        <v>1</v>
      </c>
      <c r="AB24">
        <v>0</v>
      </c>
      <c r="AC24">
        <v>0</v>
      </c>
      <c r="AD24">
        <v>51</v>
      </c>
      <c r="AE24">
        <v>159750</v>
      </c>
      <c r="AF24">
        <v>11111</v>
      </c>
      <c r="AG24">
        <v>21</v>
      </c>
      <c r="AH24">
        <v>3.2258</v>
      </c>
      <c r="AI24">
        <v>29060.841799999998</v>
      </c>
      <c r="AJ24">
        <v>0.7591</v>
      </c>
      <c r="AK24">
        <v>0.23777000000000001</v>
      </c>
      <c r="AL24">
        <v>40.225580000000001</v>
      </c>
      <c r="AM24">
        <v>97390.859379999994</v>
      </c>
      <c r="AN24" s="29">
        <v>2123.0124500000002</v>
      </c>
      <c r="AO24">
        <v>1852.1206099999999</v>
      </c>
      <c r="AP24">
        <v>4970.9926800000003</v>
      </c>
      <c r="AQ24">
        <v>16694.980469999999</v>
      </c>
      <c r="AR24">
        <v>11495.8418</v>
      </c>
      <c r="AS24">
        <v>18739.070309999999</v>
      </c>
      <c r="AT24">
        <v>11445.33203</v>
      </c>
      <c r="AU24">
        <v>11730.487300000001</v>
      </c>
      <c r="AV24">
        <v>26303.078130000002</v>
      </c>
      <c r="AW24">
        <v>1101.55396</v>
      </c>
      <c r="AX24">
        <v>1834.8638900000001</v>
      </c>
      <c r="AY24">
        <v>4172.1459999999997</v>
      </c>
      <c r="AZ24">
        <v>3675.9353000000001</v>
      </c>
      <c r="BA24">
        <v>3510.0571300000001</v>
      </c>
      <c r="BB24">
        <v>7604.0195299999996</v>
      </c>
      <c r="BC24">
        <v>226.00845000000001</v>
      </c>
      <c r="BD24">
        <v>396.38394</v>
      </c>
      <c r="BE24">
        <v>867.41803000000004</v>
      </c>
      <c r="BF24">
        <v>1047.6544200000001</v>
      </c>
      <c r="BG24">
        <v>969.02508999999998</v>
      </c>
      <c r="BH24">
        <v>1872.51782</v>
      </c>
      <c r="BI24">
        <v>9170.1074200000003</v>
      </c>
      <c r="BJ24">
        <v>7013.8940400000001</v>
      </c>
      <c r="BK24">
        <v>4262.6377000000002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29060.841799999998</v>
      </c>
      <c r="CJ24">
        <v>1852.1206099999999</v>
      </c>
      <c r="CK24">
        <v>4970.9926800000003</v>
      </c>
      <c r="CL24">
        <v>16694.980469999999</v>
      </c>
      <c r="CM24">
        <v>11495.8418</v>
      </c>
      <c r="CN24">
        <v>18739.070309999999</v>
      </c>
      <c r="CO24">
        <v>11445.33203</v>
      </c>
      <c r="CP24">
        <v>11730.487300000001</v>
      </c>
      <c r="CQ24">
        <v>26303.078130000002</v>
      </c>
      <c r="CR24">
        <v>1101.55396</v>
      </c>
      <c r="CS24">
        <v>1834.8638900000001</v>
      </c>
      <c r="CT24">
        <v>4172.1459999999997</v>
      </c>
      <c r="CU24">
        <v>3675.9353000000001</v>
      </c>
      <c r="CV24">
        <v>3510.0571300000001</v>
      </c>
      <c r="CW24">
        <v>7604.0195299999996</v>
      </c>
      <c r="CX24">
        <v>226.00845000000001</v>
      </c>
      <c r="CY24">
        <v>396.38394</v>
      </c>
      <c r="CZ24">
        <v>867.41803000000004</v>
      </c>
      <c r="DA24">
        <v>1047.6544200000001</v>
      </c>
      <c r="DB24">
        <v>969.02508999999998</v>
      </c>
      <c r="DC24">
        <v>1872.51782</v>
      </c>
      <c r="DD24">
        <v>9170.1074200000003</v>
      </c>
      <c r="DE24">
        <v>7013.8940400000001</v>
      </c>
      <c r="DF24">
        <v>4262.6377000000002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233331</v>
      </c>
      <c r="EE24">
        <v>51</v>
      </c>
      <c r="EF24">
        <v>67.97</v>
      </c>
      <c r="EG24" s="30">
        <v>36834.769529999998</v>
      </c>
      <c r="EH24">
        <v>0.84006999999999998</v>
      </c>
      <c r="EI24">
        <v>0.82879000000000003</v>
      </c>
      <c r="EJ24">
        <v>36834.769529999998</v>
      </c>
      <c r="EK24">
        <v>19.579999999999998</v>
      </c>
      <c r="EL24">
        <v>52407.480470000002</v>
      </c>
      <c r="EM24">
        <v>0.81962000000000002</v>
      </c>
      <c r="EN24">
        <v>0.78612000000000004</v>
      </c>
      <c r="EO24">
        <v>52407.480470000002</v>
      </c>
      <c r="EP24">
        <v>64.400000000000006</v>
      </c>
      <c r="EQ24">
        <v>0.60107999999999995</v>
      </c>
      <c r="ER24" s="30">
        <v>32653.033200000002</v>
      </c>
      <c r="ES24">
        <v>0.96231</v>
      </c>
      <c r="ET24">
        <v>0.97960000000000003</v>
      </c>
      <c r="EU24">
        <v>32653.033200000002</v>
      </c>
      <c r="EV24">
        <v>24.14</v>
      </c>
      <c r="EW24">
        <v>1.60355</v>
      </c>
      <c r="EX24">
        <v>150956.125</v>
      </c>
      <c r="EY24" s="29">
        <v>97390.859379999994</v>
      </c>
      <c r="EZ24">
        <v>150956.125</v>
      </c>
    </row>
    <row r="25" spans="1:156" x14ac:dyDescent="0.25">
      <c r="A25">
        <v>49215</v>
      </c>
      <c r="B25" t="s">
        <v>37</v>
      </c>
      <c r="C25">
        <v>31745</v>
      </c>
      <c r="D25">
        <v>30049</v>
      </c>
      <c r="E25">
        <v>4</v>
      </c>
      <c r="F25">
        <v>0</v>
      </c>
      <c r="G25">
        <v>0</v>
      </c>
      <c r="H25">
        <v>0</v>
      </c>
      <c r="I25">
        <v>0</v>
      </c>
      <c r="J25">
        <v>101</v>
      </c>
      <c r="K25">
        <v>0.49175000000000002</v>
      </c>
      <c r="L25">
        <v>1</v>
      </c>
      <c r="M25">
        <v>0</v>
      </c>
      <c r="N25">
        <v>0</v>
      </c>
      <c r="O25">
        <v>0</v>
      </c>
      <c r="P25">
        <v>3</v>
      </c>
      <c r="Q25">
        <v>9</v>
      </c>
      <c r="R25" t="s">
        <v>225</v>
      </c>
      <c r="S25">
        <v>760</v>
      </c>
      <c r="T25">
        <v>0</v>
      </c>
      <c r="U25">
        <v>117990</v>
      </c>
      <c r="V25">
        <v>6</v>
      </c>
      <c r="W25">
        <v>0</v>
      </c>
      <c r="X25">
        <v>0</v>
      </c>
      <c r="Y25">
        <v>0</v>
      </c>
      <c r="Z25">
        <v>0</v>
      </c>
      <c r="AA25">
        <v>10</v>
      </c>
      <c r="AB25">
        <v>0</v>
      </c>
      <c r="AC25">
        <v>0</v>
      </c>
      <c r="AD25">
        <v>57</v>
      </c>
      <c r="AE25">
        <v>119750</v>
      </c>
      <c r="AF25">
        <v>8889</v>
      </c>
      <c r="AG25">
        <v>31</v>
      </c>
      <c r="AH25">
        <v>1.9670000000000001</v>
      </c>
      <c r="AI25">
        <v>37125.859380000002</v>
      </c>
      <c r="AJ25">
        <v>0.51839000000000002</v>
      </c>
      <c r="AK25">
        <v>0.37969000000000003</v>
      </c>
      <c r="AL25">
        <v>50.852969999999999</v>
      </c>
      <c r="AM25">
        <v>75503.71875</v>
      </c>
      <c r="AN25" s="29">
        <v>1770.8785399999999</v>
      </c>
      <c r="AO25">
        <v>2030.22632</v>
      </c>
      <c r="AP25">
        <v>4982.1733400000003</v>
      </c>
      <c r="AQ25">
        <v>17317.550780000001</v>
      </c>
      <c r="AR25">
        <v>10990.77637</v>
      </c>
      <c r="AS25">
        <v>16738.425780000001</v>
      </c>
      <c r="AT25">
        <v>13346.94238</v>
      </c>
      <c r="AU25">
        <v>12625.045899999999</v>
      </c>
      <c r="AV25">
        <v>28207.578130000002</v>
      </c>
      <c r="AW25">
        <v>1002.63477</v>
      </c>
      <c r="AX25">
        <v>1476.0701899999999</v>
      </c>
      <c r="AY25">
        <v>3593.37842</v>
      </c>
      <c r="AZ25">
        <v>3956.6154799999999</v>
      </c>
      <c r="BA25">
        <v>3305.6535600000002</v>
      </c>
      <c r="BB25">
        <v>7384.6738299999997</v>
      </c>
      <c r="BC25">
        <v>200.53188</v>
      </c>
      <c r="BD25">
        <v>305.40325999999999</v>
      </c>
      <c r="BE25">
        <v>775.25995</v>
      </c>
      <c r="BF25">
        <v>1124.7561000000001</v>
      </c>
      <c r="BG25">
        <v>907.15448000000004</v>
      </c>
      <c r="BH25">
        <v>1825.51099</v>
      </c>
      <c r="BI25">
        <v>11801.554690000001</v>
      </c>
      <c r="BJ25">
        <v>5656.6430700000001</v>
      </c>
      <c r="BK25">
        <v>3986.3061499999999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37125.859380000002</v>
      </c>
      <c r="CJ25">
        <v>2030.22632</v>
      </c>
      <c r="CK25">
        <v>4982.1733400000003</v>
      </c>
      <c r="CL25">
        <v>17317.550780000001</v>
      </c>
      <c r="CM25">
        <v>10990.77637</v>
      </c>
      <c r="CN25">
        <v>16738.425780000001</v>
      </c>
      <c r="CO25">
        <v>13346.94238</v>
      </c>
      <c r="CP25">
        <v>12625.045899999999</v>
      </c>
      <c r="CQ25">
        <v>28207.578130000002</v>
      </c>
      <c r="CR25">
        <v>1002.63477</v>
      </c>
      <c r="CS25">
        <v>1476.0701899999999</v>
      </c>
      <c r="CT25">
        <v>3593.37842</v>
      </c>
      <c r="CU25">
        <v>3956.6154799999999</v>
      </c>
      <c r="CV25">
        <v>3305.6535600000002</v>
      </c>
      <c r="CW25">
        <v>7384.6738299999997</v>
      </c>
      <c r="CX25">
        <v>200.53188</v>
      </c>
      <c r="CY25">
        <v>305.40325999999999</v>
      </c>
      <c r="CZ25">
        <v>775.25995</v>
      </c>
      <c r="DA25">
        <v>1124.7561000000001</v>
      </c>
      <c r="DB25">
        <v>907.15448000000004</v>
      </c>
      <c r="DC25">
        <v>1825.51099</v>
      </c>
      <c r="DD25">
        <v>11801.554690000001</v>
      </c>
      <c r="DE25">
        <v>5656.6430700000001</v>
      </c>
      <c r="DF25">
        <v>3986.3061499999999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186669</v>
      </c>
      <c r="EE25">
        <v>57</v>
      </c>
      <c r="EF25">
        <v>67.91</v>
      </c>
      <c r="EG25" s="30">
        <v>43137.46875</v>
      </c>
      <c r="EH25">
        <v>0.96723000000000003</v>
      </c>
      <c r="EI25">
        <v>1.21323</v>
      </c>
      <c r="EJ25">
        <v>43137.46875</v>
      </c>
      <c r="EK25">
        <v>9.74</v>
      </c>
      <c r="EL25">
        <v>50672.910159999999</v>
      </c>
      <c r="EM25">
        <v>0.63482000000000005</v>
      </c>
      <c r="EN25">
        <v>0.95011000000000001</v>
      </c>
      <c r="EO25">
        <v>50672.910159999999</v>
      </c>
      <c r="EP25">
        <v>51.18</v>
      </c>
      <c r="EQ25">
        <v>0.57648999999999995</v>
      </c>
      <c r="ER25" s="30">
        <v>22604.628909999999</v>
      </c>
      <c r="ES25">
        <v>0.58020000000000005</v>
      </c>
      <c r="ET25">
        <v>0.84765999999999997</v>
      </c>
      <c r="EU25">
        <v>22604.628909999999</v>
      </c>
      <c r="EV25">
        <v>33.33</v>
      </c>
      <c r="EW25">
        <v>0.88524000000000003</v>
      </c>
      <c r="EX25">
        <v>153540.875</v>
      </c>
      <c r="EY25" s="29">
        <v>75503.71875</v>
      </c>
      <c r="EZ25">
        <v>153540.875</v>
      </c>
    </row>
    <row r="26" spans="1:156" x14ac:dyDescent="0.25">
      <c r="A26">
        <v>54971</v>
      </c>
      <c r="B26" t="s">
        <v>37</v>
      </c>
      <c r="C26">
        <v>33517</v>
      </c>
      <c r="D26">
        <v>21718</v>
      </c>
      <c r="E26">
        <v>5</v>
      </c>
      <c r="F26">
        <v>0</v>
      </c>
      <c r="G26">
        <v>0</v>
      </c>
      <c r="H26">
        <v>0</v>
      </c>
      <c r="I26">
        <v>0</v>
      </c>
      <c r="J26">
        <v>101</v>
      </c>
      <c r="K26">
        <v>0.31819999999999998</v>
      </c>
      <c r="L26">
        <v>1</v>
      </c>
      <c r="M26">
        <v>0</v>
      </c>
      <c r="N26">
        <v>0</v>
      </c>
      <c r="O26">
        <v>0</v>
      </c>
      <c r="P26">
        <v>2</v>
      </c>
      <c r="Q26">
        <v>3</v>
      </c>
      <c r="R26" t="s">
        <v>225</v>
      </c>
      <c r="S26">
        <v>419</v>
      </c>
      <c r="T26">
        <v>0</v>
      </c>
      <c r="U26">
        <v>115880</v>
      </c>
      <c r="V26">
        <v>6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51</v>
      </c>
      <c r="AE26">
        <v>159750</v>
      </c>
      <c r="AF26">
        <v>11111</v>
      </c>
      <c r="AG26">
        <v>21</v>
      </c>
      <c r="AH26">
        <v>1.591</v>
      </c>
      <c r="AI26">
        <v>29060.841799999998</v>
      </c>
      <c r="AJ26">
        <v>0.37439</v>
      </c>
      <c r="AK26">
        <v>0.23777000000000001</v>
      </c>
      <c r="AL26">
        <v>40.225580000000001</v>
      </c>
      <c r="AM26">
        <v>48034.238279999998</v>
      </c>
      <c r="AN26" s="29">
        <v>1047.09302</v>
      </c>
      <c r="AO26">
        <v>1852.1206099999999</v>
      </c>
      <c r="AP26">
        <v>4970.9926800000003</v>
      </c>
      <c r="AQ26">
        <v>16694.980469999999</v>
      </c>
      <c r="AR26">
        <v>11495.8418</v>
      </c>
      <c r="AS26">
        <v>18739.070309999999</v>
      </c>
      <c r="AT26">
        <v>11445.33203</v>
      </c>
      <c r="AU26">
        <v>11730.487300000001</v>
      </c>
      <c r="AV26">
        <v>26303.078130000002</v>
      </c>
      <c r="AW26">
        <v>1101.55396</v>
      </c>
      <c r="AX26">
        <v>1834.8638900000001</v>
      </c>
      <c r="AY26">
        <v>4172.1459999999997</v>
      </c>
      <c r="AZ26">
        <v>3675.9353000000001</v>
      </c>
      <c r="BA26">
        <v>3510.0571300000001</v>
      </c>
      <c r="BB26">
        <v>7604.0195299999996</v>
      </c>
      <c r="BC26">
        <v>226.00845000000001</v>
      </c>
      <c r="BD26">
        <v>396.38394</v>
      </c>
      <c r="BE26">
        <v>867.41803000000004</v>
      </c>
      <c r="BF26">
        <v>1047.6544200000001</v>
      </c>
      <c r="BG26">
        <v>969.02508999999998</v>
      </c>
      <c r="BH26">
        <v>1872.51782</v>
      </c>
      <c r="BI26">
        <v>9170.1074200000003</v>
      </c>
      <c r="BJ26">
        <v>7013.8940400000001</v>
      </c>
      <c r="BK26">
        <v>4262.6377000000002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29060.841799999998</v>
      </c>
      <c r="CJ26">
        <v>1852.1206099999999</v>
      </c>
      <c r="CK26">
        <v>4970.9926800000003</v>
      </c>
      <c r="CL26">
        <v>16694.980469999999</v>
      </c>
      <c r="CM26">
        <v>11495.8418</v>
      </c>
      <c r="CN26">
        <v>18739.070309999999</v>
      </c>
      <c r="CO26">
        <v>11445.33203</v>
      </c>
      <c r="CP26">
        <v>11730.487300000001</v>
      </c>
      <c r="CQ26">
        <v>26303.078130000002</v>
      </c>
      <c r="CR26">
        <v>1101.55396</v>
      </c>
      <c r="CS26">
        <v>1834.8638900000001</v>
      </c>
      <c r="CT26">
        <v>4172.1459999999997</v>
      </c>
      <c r="CU26">
        <v>3675.9353000000001</v>
      </c>
      <c r="CV26">
        <v>3510.0571300000001</v>
      </c>
      <c r="CW26">
        <v>7604.0195299999996</v>
      </c>
      <c r="CX26">
        <v>226.00845000000001</v>
      </c>
      <c r="CY26">
        <v>396.38394</v>
      </c>
      <c r="CZ26">
        <v>867.41803000000004</v>
      </c>
      <c r="DA26">
        <v>1047.6544200000001</v>
      </c>
      <c r="DB26">
        <v>969.02508999999998</v>
      </c>
      <c r="DC26">
        <v>1872.51782</v>
      </c>
      <c r="DD26">
        <v>9170.1074200000003</v>
      </c>
      <c r="DE26">
        <v>7013.8940400000001</v>
      </c>
      <c r="DF26">
        <v>4262.6377000000002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233331</v>
      </c>
      <c r="EE26">
        <v>51</v>
      </c>
      <c r="EF26">
        <v>67.97</v>
      </c>
      <c r="EG26" s="30">
        <v>36834.769529999998</v>
      </c>
      <c r="EH26">
        <v>0.41432999999999998</v>
      </c>
      <c r="EI26">
        <v>0.82879000000000003</v>
      </c>
      <c r="EJ26">
        <v>36834.769529999998</v>
      </c>
      <c r="EK26">
        <v>19.579999999999998</v>
      </c>
      <c r="EL26">
        <v>52407.480470000002</v>
      </c>
      <c r="EM26">
        <v>0.40425</v>
      </c>
      <c r="EN26">
        <v>0.78612000000000004</v>
      </c>
      <c r="EO26">
        <v>52407.480470000002</v>
      </c>
      <c r="EP26">
        <v>64.400000000000006</v>
      </c>
      <c r="EQ26">
        <v>0.29646</v>
      </c>
      <c r="ER26" s="30">
        <v>32653.033200000002</v>
      </c>
      <c r="ES26">
        <v>0.47461999999999999</v>
      </c>
      <c r="ET26">
        <v>0.97960000000000003</v>
      </c>
      <c r="EU26">
        <v>32653.033200000002</v>
      </c>
      <c r="EV26">
        <v>24.14</v>
      </c>
      <c r="EW26">
        <v>0.79088999999999998</v>
      </c>
      <c r="EX26">
        <v>150956.125</v>
      </c>
      <c r="EY26" s="29">
        <v>48034.238279999998</v>
      </c>
      <c r="EZ26">
        <v>150956.125</v>
      </c>
    </row>
    <row r="27" spans="1:156" x14ac:dyDescent="0.25">
      <c r="AN27" s="29">
        <f>SUM(AN2:AN26)</f>
        <v>30912.294189999997</v>
      </c>
      <c r="EY27" s="29">
        <f>SUM(EY2:EY26)</f>
        <v>1393844.4687500002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8"/>
  <sheetViews>
    <sheetView topLeftCell="W1" workbookViewId="0">
      <pane ySplit="1" topLeftCell="A2" activePane="bottomLeft" state="frozen"/>
      <selection pane="bottomLeft" activeCell="AP1" sqref="AP1:AP1048576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8.28515625" bestFit="1" customWidth="1"/>
    <col min="11" max="11" width="7" bestFit="1" customWidth="1"/>
    <col min="12" max="12" width="6.85546875" bestFit="1" customWidth="1"/>
    <col min="13" max="13" width="9.7109375" bestFit="1" customWidth="1"/>
    <col min="14" max="14" width="12" bestFit="1" customWidth="1"/>
    <col min="15" max="15" width="8" bestFit="1" customWidth="1"/>
    <col min="16" max="16" width="12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10.7109375" bestFit="1" customWidth="1"/>
    <col min="22" max="22" width="12" bestFit="1" customWidth="1"/>
    <col min="23" max="23" width="8" bestFit="1" customWidth="1"/>
    <col min="24" max="24" width="12" bestFit="1" customWidth="1"/>
    <col min="25" max="25" width="10.85546875" bestFit="1" customWidth="1"/>
    <col min="26" max="26" width="11" bestFit="1" customWidth="1"/>
    <col min="27" max="27" width="8" bestFit="1" customWidth="1"/>
    <col min="28" max="28" width="12" bestFit="1" customWidth="1"/>
    <col min="29" max="29" width="10.85546875" bestFit="1" customWidth="1"/>
    <col min="30" max="30" width="12" bestFit="1" customWidth="1"/>
    <col min="31" max="31" width="12" style="36" bestFit="1" customWidth="1"/>
    <col min="32" max="32" width="12" style="34" bestFit="1" customWidth="1"/>
    <col min="33" max="33" width="10" style="36" bestFit="1" customWidth="1"/>
    <col min="34" max="34" width="6.42578125" bestFit="1" customWidth="1"/>
    <col min="35" max="35" width="12" bestFit="1" customWidth="1"/>
    <col min="36" max="36" width="11" bestFit="1" customWidth="1"/>
    <col min="37" max="37" width="7.5703125" bestFit="1" customWidth="1"/>
    <col min="38" max="38" width="7.42578125" bestFit="1" customWidth="1"/>
    <col min="40" max="40" width="11.85546875" style="28" customWidth="1"/>
  </cols>
  <sheetData>
    <row r="1" spans="1: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38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s="36" t="s">
        <v>29</v>
      </c>
      <c r="AF1" s="34" t="s">
        <v>30</v>
      </c>
      <c r="AG1" s="36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N1" s="28" t="s">
        <v>260</v>
      </c>
    </row>
    <row r="2" spans="1:42" x14ac:dyDescent="0.25">
      <c r="A2">
        <v>5010</v>
      </c>
      <c r="B2" t="s">
        <v>37</v>
      </c>
      <c r="C2">
        <v>21718</v>
      </c>
      <c r="D2">
        <v>30181</v>
      </c>
      <c r="E2" t="s">
        <v>224</v>
      </c>
      <c r="F2">
        <v>4</v>
      </c>
      <c r="G2">
        <v>101</v>
      </c>
      <c r="H2">
        <v>0.40816000000000002</v>
      </c>
      <c r="I2">
        <v>1</v>
      </c>
      <c r="J2" t="s">
        <v>225</v>
      </c>
      <c r="K2">
        <v>119750</v>
      </c>
      <c r="L2">
        <v>8889</v>
      </c>
      <c r="M2">
        <v>1.6326400000000001</v>
      </c>
      <c r="N2">
        <v>15719.35547</v>
      </c>
      <c r="O2">
        <v>0.16075999999999999</v>
      </c>
      <c r="P2">
        <v>15719.35547</v>
      </c>
      <c r="Q2">
        <v>67.989999999999995</v>
      </c>
      <c r="R2">
        <v>23524.181639999999</v>
      </c>
      <c r="S2">
        <v>0.66161000000000003</v>
      </c>
      <c r="T2">
        <v>23524.181639999999</v>
      </c>
      <c r="U2">
        <v>31.85</v>
      </c>
      <c r="V2">
        <v>26844.41992</v>
      </c>
      <c r="W2">
        <v>0.50333000000000006</v>
      </c>
      <c r="X2">
        <v>26844.41992</v>
      </c>
      <c r="Y2">
        <v>67.83</v>
      </c>
      <c r="Z2">
        <v>15063.61426</v>
      </c>
      <c r="AA2">
        <v>0.56488000000000005</v>
      </c>
      <c r="AB2">
        <v>15063.61426</v>
      </c>
      <c r="AC2">
        <v>60.58</v>
      </c>
      <c r="AD2">
        <v>81151.570309999996</v>
      </c>
      <c r="AE2" s="36">
        <v>33122.824220000002</v>
      </c>
      <c r="AF2" s="34">
        <v>81151.570309999996</v>
      </c>
      <c r="AG2" s="36">
        <v>658.85626000000002</v>
      </c>
      <c r="AH2">
        <v>68</v>
      </c>
      <c r="AI2">
        <v>15749.994815</v>
      </c>
      <c r="AJ2">
        <v>402.95570400000003</v>
      </c>
      <c r="AK2">
        <v>26667</v>
      </c>
      <c r="AL2">
        <v>35556</v>
      </c>
      <c r="AN2" s="28">
        <f>Z2+R2</f>
        <v>38587.795899999997</v>
      </c>
    </row>
    <row r="3" spans="1:42" x14ac:dyDescent="0.25">
      <c r="A3">
        <v>6287</v>
      </c>
      <c r="B3" t="s">
        <v>37</v>
      </c>
      <c r="C3">
        <v>22232</v>
      </c>
      <c r="D3">
        <v>30175</v>
      </c>
      <c r="E3" t="s">
        <v>226</v>
      </c>
      <c r="F3">
        <v>5</v>
      </c>
      <c r="G3">
        <v>101</v>
      </c>
      <c r="H3">
        <v>0.50131999999999999</v>
      </c>
      <c r="I3">
        <v>1</v>
      </c>
      <c r="J3" t="s">
        <v>225</v>
      </c>
      <c r="K3">
        <v>159750</v>
      </c>
      <c r="L3">
        <v>11111</v>
      </c>
      <c r="M3">
        <v>2.5066000000000002</v>
      </c>
      <c r="N3">
        <v>23899.689450000002</v>
      </c>
      <c r="O3">
        <v>0.19553999999999999</v>
      </c>
      <c r="P3">
        <v>23899.689450000002</v>
      </c>
      <c r="Q3">
        <v>67.989999999999995</v>
      </c>
      <c r="R3">
        <v>38036.453130000002</v>
      </c>
      <c r="S3">
        <v>0.85582999999999998</v>
      </c>
      <c r="T3">
        <v>38036.453130000002</v>
      </c>
      <c r="U3">
        <v>18.39</v>
      </c>
      <c r="V3">
        <v>41845.414060000003</v>
      </c>
      <c r="W3">
        <v>0.62768999999999997</v>
      </c>
      <c r="X3">
        <v>41845.414060000003</v>
      </c>
      <c r="Y3">
        <v>67.7</v>
      </c>
      <c r="Z3">
        <v>23025.117190000001</v>
      </c>
      <c r="AA3">
        <v>0.69076000000000004</v>
      </c>
      <c r="AB3">
        <v>23025.117190000001</v>
      </c>
      <c r="AC3">
        <v>34.35</v>
      </c>
      <c r="AD3">
        <v>126806.67187999999</v>
      </c>
      <c r="AE3" s="36">
        <v>63570.722659999999</v>
      </c>
      <c r="AF3" s="34">
        <v>126806.67187999999</v>
      </c>
      <c r="AG3" s="36">
        <v>1859.0200199999999</v>
      </c>
      <c r="AH3">
        <v>68</v>
      </c>
      <c r="AI3">
        <v>30611.386705000001</v>
      </c>
      <c r="AJ3">
        <v>1372.930914</v>
      </c>
      <c r="AK3">
        <v>33333</v>
      </c>
      <c r="AL3">
        <v>44444</v>
      </c>
      <c r="AN3" s="28">
        <f t="shared" ref="AN3:AN27" si="0">Z3+R3</f>
        <v>61061.570319999999</v>
      </c>
      <c r="AP3" s="31"/>
    </row>
    <row r="4" spans="1:42" x14ac:dyDescent="0.25">
      <c r="A4">
        <v>8642</v>
      </c>
      <c r="B4" t="s">
        <v>37</v>
      </c>
      <c r="C4">
        <v>23354</v>
      </c>
      <c r="D4">
        <v>24091</v>
      </c>
      <c r="E4" t="s">
        <v>227</v>
      </c>
      <c r="F4">
        <v>5</v>
      </c>
      <c r="G4">
        <v>101</v>
      </c>
      <c r="H4">
        <v>0.42619000000000001</v>
      </c>
      <c r="I4">
        <v>1</v>
      </c>
      <c r="J4" t="s">
        <v>225</v>
      </c>
      <c r="K4">
        <v>159750</v>
      </c>
      <c r="L4">
        <v>11111</v>
      </c>
      <c r="M4">
        <v>2.1309499999999999</v>
      </c>
      <c r="N4">
        <v>23021.824219999999</v>
      </c>
      <c r="O4">
        <v>0.18836</v>
      </c>
      <c r="P4">
        <v>23021.824219999999</v>
      </c>
      <c r="Q4">
        <v>67.989999999999995</v>
      </c>
      <c r="R4">
        <v>36179.527340000001</v>
      </c>
      <c r="S4">
        <v>0.81405000000000005</v>
      </c>
      <c r="T4">
        <v>36179.527340000001</v>
      </c>
      <c r="U4">
        <v>20.260000000000002</v>
      </c>
      <c r="V4">
        <v>39543.21875</v>
      </c>
      <c r="W4">
        <v>0.59314999999999996</v>
      </c>
      <c r="X4">
        <v>39543.21875</v>
      </c>
      <c r="Y4">
        <v>67.72</v>
      </c>
      <c r="Z4">
        <v>25056.349610000001</v>
      </c>
      <c r="AA4">
        <v>0.75170000000000003</v>
      </c>
      <c r="AB4">
        <v>25056.349610000001</v>
      </c>
      <c r="AC4">
        <v>32.520000000000003</v>
      </c>
      <c r="AD4">
        <v>123800.92187999999</v>
      </c>
      <c r="AE4" s="36">
        <v>52762.710939999997</v>
      </c>
      <c r="AF4" s="34">
        <v>123800.92187999999</v>
      </c>
      <c r="AG4" s="36">
        <v>1482.6213399999999</v>
      </c>
      <c r="AH4">
        <v>68</v>
      </c>
      <c r="AI4">
        <v>26098.117715</v>
      </c>
      <c r="AJ4">
        <v>1089.448965</v>
      </c>
      <c r="AK4">
        <v>33333</v>
      </c>
      <c r="AL4">
        <v>44444</v>
      </c>
      <c r="AN4" s="28">
        <f t="shared" si="0"/>
        <v>61235.876950000005</v>
      </c>
      <c r="AP4" s="31"/>
    </row>
    <row r="5" spans="1:42" x14ac:dyDescent="0.25">
      <c r="A5">
        <v>9856</v>
      </c>
      <c r="B5" t="s">
        <v>37</v>
      </c>
      <c r="C5">
        <v>24076</v>
      </c>
      <c r="D5">
        <v>25687</v>
      </c>
      <c r="E5" t="s">
        <v>228</v>
      </c>
      <c r="F5">
        <v>5</v>
      </c>
      <c r="G5">
        <v>101</v>
      </c>
      <c r="H5">
        <v>0.64031000000000005</v>
      </c>
      <c r="I5">
        <v>1</v>
      </c>
      <c r="J5" t="s">
        <v>225</v>
      </c>
      <c r="K5">
        <v>159750</v>
      </c>
      <c r="L5">
        <v>11111</v>
      </c>
      <c r="M5">
        <v>3.2015500000000001</v>
      </c>
      <c r="N5">
        <v>26768.136719999999</v>
      </c>
      <c r="O5">
        <v>0.21901000000000001</v>
      </c>
      <c r="P5">
        <v>26768.136719999999</v>
      </c>
      <c r="Q5">
        <v>67.98</v>
      </c>
      <c r="R5">
        <v>42874.011720000002</v>
      </c>
      <c r="S5">
        <v>0.96467000000000003</v>
      </c>
      <c r="T5">
        <v>42874.011720000002</v>
      </c>
      <c r="U5">
        <v>14.25</v>
      </c>
      <c r="V5">
        <v>50638.625</v>
      </c>
      <c r="W5">
        <v>0.75958999999999999</v>
      </c>
      <c r="X5">
        <v>50638.625</v>
      </c>
      <c r="Y5">
        <v>65.41</v>
      </c>
      <c r="Z5">
        <v>29407.25</v>
      </c>
      <c r="AA5">
        <v>0.88222999999999996</v>
      </c>
      <c r="AB5">
        <v>29407.25</v>
      </c>
      <c r="AC5">
        <v>27.87</v>
      </c>
      <c r="AD5">
        <v>149688.03125</v>
      </c>
      <c r="AE5" s="36">
        <v>95846.734379999994</v>
      </c>
      <c r="AF5" s="34">
        <v>149688.03125</v>
      </c>
      <c r="AG5" s="36">
        <v>3349.9724099999999</v>
      </c>
      <c r="AH5">
        <v>68</v>
      </c>
      <c r="AI5">
        <v>46282.413929000002</v>
      </c>
      <c r="AJ5">
        <v>2602.1304230000001</v>
      </c>
      <c r="AK5">
        <v>33333</v>
      </c>
      <c r="AL5">
        <v>44444</v>
      </c>
      <c r="AN5" s="28">
        <f t="shared" si="0"/>
        <v>72281.26172000001</v>
      </c>
      <c r="AP5" s="31"/>
    </row>
    <row r="6" spans="1:42" x14ac:dyDescent="0.25">
      <c r="A6">
        <v>9859</v>
      </c>
      <c r="B6" t="s">
        <v>37</v>
      </c>
      <c r="C6">
        <v>24078</v>
      </c>
      <c r="D6">
        <v>28811</v>
      </c>
      <c r="E6" t="s">
        <v>229</v>
      </c>
      <c r="F6">
        <v>5</v>
      </c>
      <c r="G6">
        <v>101</v>
      </c>
      <c r="H6">
        <v>0.29957</v>
      </c>
      <c r="I6">
        <v>1</v>
      </c>
      <c r="J6" t="s">
        <v>225</v>
      </c>
      <c r="K6">
        <v>159750</v>
      </c>
      <c r="L6">
        <v>11111</v>
      </c>
      <c r="M6">
        <v>1.4978499999999999</v>
      </c>
      <c r="N6">
        <v>26780.03125</v>
      </c>
      <c r="O6">
        <v>0.21911</v>
      </c>
      <c r="P6">
        <v>26780.03125</v>
      </c>
      <c r="Q6">
        <v>67.98</v>
      </c>
      <c r="R6">
        <v>40318.125</v>
      </c>
      <c r="S6">
        <v>0.90717000000000003</v>
      </c>
      <c r="T6">
        <v>40318.125</v>
      </c>
      <c r="U6">
        <v>16.3</v>
      </c>
      <c r="V6">
        <v>47176.960939999997</v>
      </c>
      <c r="W6">
        <v>0.70765999999999996</v>
      </c>
      <c r="X6">
        <v>47176.960939999997</v>
      </c>
      <c r="Y6">
        <v>67.38</v>
      </c>
      <c r="Z6">
        <v>25307.710940000001</v>
      </c>
      <c r="AA6">
        <v>0.75924000000000003</v>
      </c>
      <c r="AB6">
        <v>25307.710940000001</v>
      </c>
      <c r="AC6">
        <v>32.270000000000003</v>
      </c>
      <c r="AD6">
        <v>139582.82813000001</v>
      </c>
      <c r="AE6" s="36">
        <v>41814.828130000002</v>
      </c>
      <c r="AF6" s="34">
        <v>139582.82813000001</v>
      </c>
      <c r="AG6" s="36">
        <v>1303.6855499999999</v>
      </c>
      <c r="AH6">
        <v>68</v>
      </c>
      <c r="AI6">
        <v>19659.531293</v>
      </c>
      <c r="AJ6">
        <v>975.92521899999997</v>
      </c>
      <c r="AK6">
        <v>33333</v>
      </c>
      <c r="AL6">
        <v>44444</v>
      </c>
      <c r="AN6" s="28">
        <f t="shared" si="0"/>
        <v>65625.835940000004</v>
      </c>
      <c r="AP6" s="31"/>
    </row>
    <row r="7" spans="1:42" x14ac:dyDescent="0.25">
      <c r="A7">
        <v>9876</v>
      </c>
      <c r="B7" t="s">
        <v>37</v>
      </c>
      <c r="C7">
        <v>24091</v>
      </c>
      <c r="D7">
        <v>30169</v>
      </c>
      <c r="E7" t="s">
        <v>230</v>
      </c>
      <c r="F7">
        <v>5</v>
      </c>
      <c r="G7">
        <v>101</v>
      </c>
      <c r="H7">
        <v>0.35111999999999999</v>
      </c>
      <c r="I7">
        <v>1</v>
      </c>
      <c r="J7" t="s">
        <v>225</v>
      </c>
      <c r="K7">
        <v>159750</v>
      </c>
      <c r="L7">
        <v>11111</v>
      </c>
      <c r="M7">
        <v>1.7556</v>
      </c>
      <c r="N7">
        <v>25542.900389999999</v>
      </c>
      <c r="O7">
        <v>0.20899000000000001</v>
      </c>
      <c r="P7">
        <v>25542.900389999999</v>
      </c>
      <c r="Q7">
        <v>67.98</v>
      </c>
      <c r="R7">
        <v>38514.296880000002</v>
      </c>
      <c r="S7">
        <v>0.86658000000000002</v>
      </c>
      <c r="T7">
        <v>38514.296880000002</v>
      </c>
      <c r="U7">
        <v>17.93</v>
      </c>
      <c r="V7">
        <v>43257.304689999997</v>
      </c>
      <c r="W7">
        <v>0.64886999999999995</v>
      </c>
      <c r="X7">
        <v>43257.304689999997</v>
      </c>
      <c r="Y7">
        <v>67.69</v>
      </c>
      <c r="Z7">
        <v>26536.412110000001</v>
      </c>
      <c r="AA7">
        <v>0.79610000000000003</v>
      </c>
      <c r="AB7">
        <v>26536.412110000001</v>
      </c>
      <c r="AC7">
        <v>31.03</v>
      </c>
      <c r="AD7">
        <v>133850.90625</v>
      </c>
      <c r="AE7" s="36">
        <v>46997.730470000002</v>
      </c>
      <c r="AF7" s="34">
        <v>133850.90625</v>
      </c>
      <c r="AG7" s="36">
        <v>1410.8050499999999</v>
      </c>
      <c r="AH7">
        <v>68</v>
      </c>
      <c r="AI7">
        <v>22840.604622999999</v>
      </c>
      <c r="AJ7">
        <v>1054.491391</v>
      </c>
      <c r="AK7">
        <v>33333</v>
      </c>
      <c r="AL7">
        <v>44444</v>
      </c>
      <c r="AN7" s="28">
        <f t="shared" si="0"/>
        <v>65050.708989999999</v>
      </c>
      <c r="AP7" s="31"/>
    </row>
    <row r="8" spans="1:42" x14ac:dyDescent="0.25">
      <c r="A8">
        <v>9877</v>
      </c>
      <c r="B8" t="s">
        <v>37</v>
      </c>
      <c r="C8">
        <v>24092</v>
      </c>
      <c r="D8">
        <v>31312</v>
      </c>
      <c r="E8" t="s">
        <v>231</v>
      </c>
      <c r="F8">
        <v>5</v>
      </c>
      <c r="G8">
        <v>101</v>
      </c>
      <c r="H8">
        <v>0.35250999999999999</v>
      </c>
      <c r="I8">
        <v>1</v>
      </c>
      <c r="J8" t="s">
        <v>225</v>
      </c>
      <c r="K8">
        <v>159750</v>
      </c>
      <c r="L8">
        <v>11111</v>
      </c>
      <c r="M8">
        <v>1.7625500000000001</v>
      </c>
      <c r="N8">
        <v>26822.48633</v>
      </c>
      <c r="O8">
        <v>0.21945999999999999</v>
      </c>
      <c r="P8">
        <v>26822.48633</v>
      </c>
      <c r="Q8">
        <v>67.98</v>
      </c>
      <c r="R8">
        <v>40982.628909999999</v>
      </c>
      <c r="S8">
        <v>0.92212000000000005</v>
      </c>
      <c r="T8">
        <v>40982.628909999999</v>
      </c>
      <c r="U8">
        <v>15.73</v>
      </c>
      <c r="V8">
        <v>46305.417970000002</v>
      </c>
      <c r="W8">
        <v>0.69459000000000004</v>
      </c>
      <c r="X8">
        <v>46305.417970000002</v>
      </c>
      <c r="Y8">
        <v>67.67</v>
      </c>
      <c r="Z8">
        <v>25332.755860000001</v>
      </c>
      <c r="AA8">
        <v>0.75999000000000005</v>
      </c>
      <c r="AB8">
        <v>25332.755860000001</v>
      </c>
      <c r="AC8">
        <v>32.25</v>
      </c>
      <c r="AD8">
        <v>139443.28125</v>
      </c>
      <c r="AE8" s="36">
        <v>49155.15625</v>
      </c>
      <c r="AF8" s="34">
        <v>139443.28125</v>
      </c>
      <c r="AG8" s="36">
        <v>1575.62781</v>
      </c>
      <c r="AH8">
        <v>68</v>
      </c>
      <c r="AI8">
        <v>23376.836631999999</v>
      </c>
      <c r="AJ8">
        <v>1195.3233499999999</v>
      </c>
      <c r="AK8">
        <v>33333</v>
      </c>
      <c r="AL8">
        <v>44444</v>
      </c>
      <c r="AN8" s="28">
        <f t="shared" si="0"/>
        <v>66315.384770000004</v>
      </c>
      <c r="AP8" s="31"/>
    </row>
    <row r="9" spans="1:42" x14ac:dyDescent="0.25">
      <c r="A9">
        <v>13171</v>
      </c>
      <c r="B9" t="s">
        <v>37</v>
      </c>
      <c r="C9">
        <v>25659</v>
      </c>
      <c r="D9">
        <v>26837</v>
      </c>
      <c r="E9" t="s">
        <v>232</v>
      </c>
      <c r="F9">
        <v>5</v>
      </c>
      <c r="G9">
        <v>101</v>
      </c>
      <c r="H9">
        <v>0.31958999999999999</v>
      </c>
      <c r="I9">
        <v>1</v>
      </c>
      <c r="J9" t="s">
        <v>225</v>
      </c>
      <c r="K9">
        <v>159750</v>
      </c>
      <c r="L9">
        <v>11111</v>
      </c>
      <c r="M9">
        <v>1.59795</v>
      </c>
      <c r="N9">
        <v>21847.445309999999</v>
      </c>
      <c r="O9">
        <v>0.17874999999999999</v>
      </c>
      <c r="P9">
        <v>21847.445309999999</v>
      </c>
      <c r="Q9">
        <v>67.989999999999995</v>
      </c>
      <c r="R9">
        <v>36354.941409999999</v>
      </c>
      <c r="S9">
        <v>0.81798999999999999</v>
      </c>
      <c r="T9">
        <v>36354.941409999999</v>
      </c>
      <c r="U9">
        <v>20.07</v>
      </c>
      <c r="V9">
        <v>40446.472659999999</v>
      </c>
      <c r="W9">
        <v>0.60670000000000002</v>
      </c>
      <c r="X9">
        <v>40446.472659999999</v>
      </c>
      <c r="Y9">
        <v>67.709999999999994</v>
      </c>
      <c r="Z9">
        <v>25233.501950000002</v>
      </c>
      <c r="AA9">
        <v>0.75700999999999996</v>
      </c>
      <c r="AB9">
        <v>25233.501950000002</v>
      </c>
      <c r="AC9">
        <v>32.35</v>
      </c>
      <c r="AD9">
        <v>123882.35937999999</v>
      </c>
      <c r="AE9" s="36">
        <v>39591.5625</v>
      </c>
      <c r="AF9" s="34">
        <v>123882.35937999999</v>
      </c>
      <c r="AG9" s="36">
        <v>1121.79431</v>
      </c>
      <c r="AH9">
        <v>68</v>
      </c>
      <c r="AI9">
        <v>19683.050755</v>
      </c>
      <c r="AJ9">
        <v>828.19279500000005</v>
      </c>
      <c r="AK9">
        <v>33333</v>
      </c>
      <c r="AL9">
        <v>44444</v>
      </c>
      <c r="AN9" s="28">
        <f t="shared" si="0"/>
        <v>61588.443360000005</v>
      </c>
      <c r="AP9" s="31"/>
    </row>
    <row r="10" spans="1:42" x14ac:dyDescent="0.25">
      <c r="A10">
        <v>13174</v>
      </c>
      <c r="B10" t="s">
        <v>37</v>
      </c>
      <c r="C10">
        <v>25661</v>
      </c>
      <c r="D10">
        <v>31543</v>
      </c>
      <c r="E10" t="s">
        <v>233</v>
      </c>
      <c r="F10">
        <v>5</v>
      </c>
      <c r="G10">
        <v>101</v>
      </c>
      <c r="H10">
        <v>0.53244000000000002</v>
      </c>
      <c r="I10">
        <v>1</v>
      </c>
      <c r="J10" t="s">
        <v>225</v>
      </c>
      <c r="K10">
        <v>159750</v>
      </c>
      <c r="L10">
        <v>11111</v>
      </c>
      <c r="M10">
        <v>2.6621999999999999</v>
      </c>
      <c r="N10">
        <v>26439.83008</v>
      </c>
      <c r="O10">
        <v>0.21632999999999999</v>
      </c>
      <c r="P10">
        <v>26439.83008</v>
      </c>
      <c r="Q10">
        <v>67.98</v>
      </c>
      <c r="R10">
        <v>39009.101560000003</v>
      </c>
      <c r="S10">
        <v>0.87770999999999999</v>
      </c>
      <c r="T10">
        <v>39009.101560000003</v>
      </c>
      <c r="U10">
        <v>17.46</v>
      </c>
      <c r="V10">
        <v>45440.402340000001</v>
      </c>
      <c r="W10">
        <v>0.68161000000000005</v>
      </c>
      <c r="X10">
        <v>45440.402340000001</v>
      </c>
      <c r="Y10">
        <v>67.680000000000007</v>
      </c>
      <c r="Z10">
        <v>24298.82617</v>
      </c>
      <c r="AA10">
        <v>0.72897000000000001</v>
      </c>
      <c r="AB10">
        <v>24298.82617</v>
      </c>
      <c r="AC10">
        <v>33.229999999999997</v>
      </c>
      <c r="AD10">
        <v>135188.15625</v>
      </c>
      <c r="AE10" s="36">
        <v>71979.585940000004</v>
      </c>
      <c r="AF10" s="34">
        <v>135188.15625</v>
      </c>
      <c r="AG10" s="36">
        <v>2143.47876</v>
      </c>
      <c r="AH10">
        <v>68</v>
      </c>
      <c r="AI10">
        <v>33707.673467000001</v>
      </c>
      <c r="AJ10">
        <v>1578.913562</v>
      </c>
      <c r="AK10">
        <v>33333</v>
      </c>
      <c r="AL10">
        <v>44444</v>
      </c>
      <c r="AN10" s="28">
        <f t="shared" si="0"/>
        <v>63307.927730000003</v>
      </c>
      <c r="AP10" s="31"/>
    </row>
    <row r="11" spans="1:42" x14ac:dyDescent="0.25">
      <c r="A11">
        <v>13196</v>
      </c>
      <c r="B11" t="s">
        <v>37</v>
      </c>
      <c r="C11">
        <v>25676</v>
      </c>
      <c r="D11">
        <v>30178</v>
      </c>
      <c r="E11" t="s">
        <v>234</v>
      </c>
      <c r="F11">
        <v>5</v>
      </c>
      <c r="G11">
        <v>101</v>
      </c>
      <c r="H11">
        <v>0.26805000000000001</v>
      </c>
      <c r="I11">
        <v>1</v>
      </c>
      <c r="J11" t="s">
        <v>225</v>
      </c>
      <c r="K11">
        <v>159750</v>
      </c>
      <c r="L11">
        <v>11111</v>
      </c>
      <c r="M11">
        <v>1.3402499999999999</v>
      </c>
      <c r="N11">
        <v>27806.28125</v>
      </c>
      <c r="O11">
        <v>0.22750999999999999</v>
      </c>
      <c r="P11">
        <v>27806.28125</v>
      </c>
      <c r="Q11">
        <v>67.98</v>
      </c>
      <c r="R11">
        <v>43655.402340000001</v>
      </c>
      <c r="S11">
        <v>0.98226000000000002</v>
      </c>
      <c r="T11">
        <v>43655.402340000001</v>
      </c>
      <c r="U11">
        <v>13.68</v>
      </c>
      <c r="V11">
        <v>50960.757810000003</v>
      </c>
      <c r="W11">
        <v>0.76441999999999999</v>
      </c>
      <c r="X11">
        <v>50960.757810000003</v>
      </c>
      <c r="Y11">
        <v>65.23</v>
      </c>
      <c r="Z11">
        <v>29504.429690000001</v>
      </c>
      <c r="AA11">
        <v>0.88514000000000004</v>
      </c>
      <c r="AB11">
        <v>29504.429690000001</v>
      </c>
      <c r="AC11">
        <v>27.76</v>
      </c>
      <c r="AD11">
        <v>151926.875</v>
      </c>
      <c r="AE11" s="36">
        <v>40723.996090000001</v>
      </c>
      <c r="AF11" s="34">
        <v>151926.875</v>
      </c>
      <c r="AG11" s="36">
        <v>1459.34656</v>
      </c>
      <c r="AH11">
        <v>68</v>
      </c>
      <c r="AI11">
        <v>19610.491891000001</v>
      </c>
      <c r="AJ11">
        <v>1140.2910670000001</v>
      </c>
      <c r="AK11">
        <v>33333</v>
      </c>
      <c r="AL11">
        <v>44444</v>
      </c>
      <c r="AN11" s="28">
        <f t="shared" si="0"/>
        <v>73159.832030000005</v>
      </c>
      <c r="AP11" s="31"/>
    </row>
    <row r="12" spans="1:42" x14ac:dyDescent="0.25">
      <c r="A12">
        <v>13221</v>
      </c>
      <c r="B12" t="s">
        <v>37</v>
      </c>
      <c r="C12">
        <v>25687</v>
      </c>
      <c r="D12">
        <v>25676</v>
      </c>
      <c r="E12" t="s">
        <v>235</v>
      </c>
      <c r="F12">
        <v>5</v>
      </c>
      <c r="G12">
        <v>101</v>
      </c>
      <c r="H12">
        <v>0.49285000000000001</v>
      </c>
      <c r="I12">
        <v>1</v>
      </c>
      <c r="J12" t="s">
        <v>225</v>
      </c>
      <c r="K12">
        <v>159750</v>
      </c>
      <c r="L12">
        <v>11111</v>
      </c>
      <c r="M12">
        <v>2.4642499999999998</v>
      </c>
      <c r="N12">
        <v>25738.019530000001</v>
      </c>
      <c r="O12">
        <v>0.21059</v>
      </c>
      <c r="P12">
        <v>25738.019530000001</v>
      </c>
      <c r="Q12">
        <v>67.98</v>
      </c>
      <c r="R12">
        <v>39176.472659999999</v>
      </c>
      <c r="S12">
        <v>0.88148000000000004</v>
      </c>
      <c r="T12">
        <v>39176.472659999999</v>
      </c>
      <c r="U12">
        <v>17.309999999999999</v>
      </c>
      <c r="V12">
        <v>47346.4375</v>
      </c>
      <c r="W12">
        <v>0.71020000000000005</v>
      </c>
      <c r="X12">
        <v>47346.4375</v>
      </c>
      <c r="Y12">
        <v>67.28</v>
      </c>
      <c r="Z12">
        <v>26965.970700000002</v>
      </c>
      <c r="AA12">
        <v>0.80898999999999999</v>
      </c>
      <c r="AB12">
        <v>26965.970700000002</v>
      </c>
      <c r="AC12">
        <v>30.57</v>
      </c>
      <c r="AD12">
        <v>139226.90625</v>
      </c>
      <c r="AE12" s="36">
        <v>68617.976559999996</v>
      </c>
      <c r="AF12" s="34">
        <v>139226.90625</v>
      </c>
      <c r="AG12" s="36">
        <v>2083.6059599999999</v>
      </c>
      <c r="AH12">
        <v>68</v>
      </c>
      <c r="AI12">
        <v>32598.303582</v>
      </c>
      <c r="AJ12">
        <v>1550.177647</v>
      </c>
      <c r="AK12">
        <v>33333</v>
      </c>
      <c r="AL12">
        <v>44444</v>
      </c>
      <c r="AN12" s="28">
        <f t="shared" si="0"/>
        <v>66142.443360000005</v>
      </c>
      <c r="AP12" s="31"/>
    </row>
    <row r="13" spans="1:42" x14ac:dyDescent="0.25">
      <c r="A13">
        <v>13477</v>
      </c>
      <c r="B13" t="s">
        <v>37</v>
      </c>
      <c r="C13">
        <v>25815</v>
      </c>
      <c r="D13">
        <v>23354</v>
      </c>
      <c r="E13" t="s">
        <v>236</v>
      </c>
      <c r="F13">
        <v>5</v>
      </c>
      <c r="G13">
        <v>101</v>
      </c>
      <c r="H13">
        <v>0.39301999999999998</v>
      </c>
      <c r="I13">
        <v>1</v>
      </c>
      <c r="J13" t="s">
        <v>225</v>
      </c>
      <c r="K13">
        <v>159750</v>
      </c>
      <c r="L13">
        <v>11111</v>
      </c>
      <c r="M13">
        <v>1.9651000000000001</v>
      </c>
      <c r="N13">
        <v>24263.90625</v>
      </c>
      <c r="O13">
        <v>0.19852</v>
      </c>
      <c r="P13">
        <v>24263.90625</v>
      </c>
      <c r="Q13">
        <v>67.989999999999995</v>
      </c>
      <c r="R13">
        <v>39540.441409999999</v>
      </c>
      <c r="S13">
        <v>0.88966999999999996</v>
      </c>
      <c r="T13">
        <v>39540.441409999999</v>
      </c>
      <c r="U13">
        <v>16.98</v>
      </c>
      <c r="V13">
        <v>44384.597659999999</v>
      </c>
      <c r="W13">
        <v>0.66578000000000004</v>
      </c>
      <c r="X13">
        <v>44384.597659999999</v>
      </c>
      <c r="Y13">
        <v>67.69</v>
      </c>
      <c r="Z13">
        <v>27293.134770000001</v>
      </c>
      <c r="AA13">
        <v>0.81879999999999997</v>
      </c>
      <c r="AB13">
        <v>27293.134770000001</v>
      </c>
      <c r="AC13">
        <v>30.22</v>
      </c>
      <c r="AD13">
        <v>135482.07813000001</v>
      </c>
      <c r="AE13" s="36">
        <v>53247.167970000002</v>
      </c>
      <c r="AF13" s="34">
        <v>135482.07813000001</v>
      </c>
      <c r="AG13" s="36">
        <v>1668.1241500000001</v>
      </c>
      <c r="AH13">
        <v>68</v>
      </c>
      <c r="AI13">
        <v>26266.932379999998</v>
      </c>
      <c r="AJ13">
        <v>1270.1605010000001</v>
      </c>
      <c r="AK13">
        <v>33333</v>
      </c>
      <c r="AL13">
        <v>44444</v>
      </c>
      <c r="AN13" s="28">
        <f t="shared" si="0"/>
        <v>66833.576180000004</v>
      </c>
      <c r="AP13" s="31"/>
    </row>
    <row r="14" spans="1:42" x14ac:dyDescent="0.25">
      <c r="A14">
        <v>15851</v>
      </c>
      <c r="B14" t="s">
        <v>37</v>
      </c>
      <c r="C14">
        <v>26837</v>
      </c>
      <c r="D14">
        <v>25815</v>
      </c>
      <c r="E14" t="s">
        <v>237</v>
      </c>
      <c r="F14">
        <v>5</v>
      </c>
      <c r="G14">
        <v>101</v>
      </c>
      <c r="H14">
        <v>0.50644</v>
      </c>
      <c r="I14">
        <v>1</v>
      </c>
      <c r="J14" t="s">
        <v>225</v>
      </c>
      <c r="K14">
        <v>159750</v>
      </c>
      <c r="L14">
        <v>11111</v>
      </c>
      <c r="M14">
        <v>2.5322</v>
      </c>
      <c r="N14">
        <v>22554.199219999999</v>
      </c>
      <c r="O14">
        <v>0.18454000000000001</v>
      </c>
      <c r="P14">
        <v>22554.199219999999</v>
      </c>
      <c r="Q14">
        <v>67.989999999999995</v>
      </c>
      <c r="R14">
        <v>37486.578130000002</v>
      </c>
      <c r="S14">
        <v>0.84345999999999999</v>
      </c>
      <c r="T14">
        <v>37486.578130000002</v>
      </c>
      <c r="U14">
        <v>18.920000000000002</v>
      </c>
      <c r="V14">
        <v>41634.480470000002</v>
      </c>
      <c r="W14">
        <v>0.62451999999999996</v>
      </c>
      <c r="X14">
        <v>41634.480470000002</v>
      </c>
      <c r="Y14">
        <v>67.7</v>
      </c>
      <c r="Z14">
        <v>25987.253909999999</v>
      </c>
      <c r="AA14">
        <v>0.77963000000000005</v>
      </c>
      <c r="AB14">
        <v>25987.253909999999</v>
      </c>
      <c r="AC14">
        <v>31.59</v>
      </c>
      <c r="AD14">
        <v>127662.51562999999</v>
      </c>
      <c r="AE14" s="36">
        <v>64653.398439999997</v>
      </c>
      <c r="AF14" s="34">
        <v>127662.51562999999</v>
      </c>
      <c r="AG14" s="36">
        <v>1899.49182</v>
      </c>
      <c r="AH14">
        <v>68</v>
      </c>
      <c r="AI14">
        <v>32145.686473000002</v>
      </c>
      <c r="AJ14">
        <v>1420.038454</v>
      </c>
      <c r="AK14">
        <v>33333</v>
      </c>
      <c r="AL14">
        <v>44444</v>
      </c>
      <c r="AN14" s="28">
        <f t="shared" si="0"/>
        <v>63473.832040000001</v>
      </c>
      <c r="AP14" s="31"/>
    </row>
    <row r="15" spans="1:42" x14ac:dyDescent="0.25">
      <c r="A15">
        <v>20154</v>
      </c>
      <c r="B15" t="s">
        <v>37</v>
      </c>
      <c r="C15">
        <v>28811</v>
      </c>
      <c r="D15">
        <v>25661</v>
      </c>
      <c r="E15" t="s">
        <v>238</v>
      </c>
      <c r="F15">
        <v>5</v>
      </c>
      <c r="G15">
        <v>101</v>
      </c>
      <c r="H15">
        <v>0.19872999999999999</v>
      </c>
      <c r="I15">
        <v>1</v>
      </c>
      <c r="J15" t="s">
        <v>225</v>
      </c>
      <c r="K15">
        <v>159750</v>
      </c>
      <c r="L15">
        <v>11111</v>
      </c>
      <c r="M15">
        <v>0.99365000000000003</v>
      </c>
      <c r="N15">
        <v>28110.933590000001</v>
      </c>
      <c r="O15">
        <v>0.23</v>
      </c>
      <c r="P15">
        <v>28110.933590000001</v>
      </c>
      <c r="Q15">
        <v>67.98</v>
      </c>
      <c r="R15">
        <v>42962.238279999998</v>
      </c>
      <c r="S15">
        <v>0.96665999999999996</v>
      </c>
      <c r="T15">
        <v>42962.238279999998</v>
      </c>
      <c r="U15">
        <v>14.18</v>
      </c>
      <c r="V15">
        <v>50026.089840000001</v>
      </c>
      <c r="W15">
        <v>0.75039999999999996</v>
      </c>
      <c r="X15">
        <v>50026.089840000001</v>
      </c>
      <c r="Y15">
        <v>65.760000000000005</v>
      </c>
      <c r="Z15">
        <v>27120.29883</v>
      </c>
      <c r="AA15">
        <v>0.81362000000000001</v>
      </c>
      <c r="AB15">
        <v>27120.29883</v>
      </c>
      <c r="AC15">
        <v>30.41</v>
      </c>
      <c r="AD15">
        <v>148219.5625</v>
      </c>
      <c r="AE15" s="36">
        <v>29455.67383</v>
      </c>
      <c r="AF15" s="34">
        <v>148219.5625</v>
      </c>
      <c r="AG15" s="36">
        <v>1012.6991</v>
      </c>
      <c r="AH15">
        <v>68</v>
      </c>
      <c r="AI15">
        <v>13927.503076999999</v>
      </c>
      <c r="AJ15">
        <v>779.339336</v>
      </c>
      <c r="AK15">
        <v>33333</v>
      </c>
      <c r="AL15">
        <v>44444</v>
      </c>
      <c r="AN15" s="28">
        <f t="shared" si="0"/>
        <v>70082.537110000005</v>
      </c>
      <c r="AP15" s="31"/>
    </row>
    <row r="16" spans="1:42" x14ac:dyDescent="0.25">
      <c r="A16">
        <v>22527</v>
      </c>
      <c r="B16" t="s">
        <v>37</v>
      </c>
      <c r="C16">
        <v>29837</v>
      </c>
      <c r="D16">
        <v>24076</v>
      </c>
      <c r="E16" t="s">
        <v>239</v>
      </c>
      <c r="F16">
        <v>5</v>
      </c>
      <c r="G16">
        <v>101</v>
      </c>
      <c r="H16">
        <v>0.21579000000000001</v>
      </c>
      <c r="I16">
        <v>1</v>
      </c>
      <c r="J16" t="s">
        <v>225</v>
      </c>
      <c r="K16">
        <v>159750</v>
      </c>
      <c r="L16">
        <v>11111</v>
      </c>
      <c r="M16">
        <v>1.0789500000000001</v>
      </c>
      <c r="N16">
        <v>26768.136719999999</v>
      </c>
      <c r="O16">
        <v>0.21901000000000001</v>
      </c>
      <c r="P16">
        <v>26768.136719999999</v>
      </c>
      <c r="Q16">
        <v>67.98</v>
      </c>
      <c r="R16">
        <v>42874.011720000002</v>
      </c>
      <c r="S16">
        <v>0.96467000000000003</v>
      </c>
      <c r="T16">
        <v>42874.011720000002</v>
      </c>
      <c r="U16">
        <v>14.25</v>
      </c>
      <c r="V16">
        <v>50638.625</v>
      </c>
      <c r="W16">
        <v>0.75958999999999999</v>
      </c>
      <c r="X16">
        <v>50638.625</v>
      </c>
      <c r="Y16">
        <v>65.41</v>
      </c>
      <c r="Z16">
        <v>29407.25</v>
      </c>
      <c r="AA16">
        <v>0.88222999999999996</v>
      </c>
      <c r="AB16">
        <v>29407.25</v>
      </c>
      <c r="AC16">
        <v>27.87</v>
      </c>
      <c r="AD16">
        <v>149688.03125</v>
      </c>
      <c r="AE16" s="36">
        <v>32301.179690000001</v>
      </c>
      <c r="AF16" s="34">
        <v>149688.03125</v>
      </c>
      <c r="AG16" s="36">
        <v>1128.96973</v>
      </c>
      <c r="AH16">
        <v>68</v>
      </c>
      <c r="AI16">
        <v>15597.573721999999</v>
      </c>
      <c r="AJ16">
        <v>876.94045500000004</v>
      </c>
      <c r="AK16">
        <v>33333</v>
      </c>
      <c r="AL16">
        <v>44444</v>
      </c>
      <c r="AN16" s="28">
        <f t="shared" si="0"/>
        <v>72281.26172000001</v>
      </c>
      <c r="AP16" s="31"/>
    </row>
    <row r="17" spans="1:42" x14ac:dyDescent="0.25">
      <c r="A17">
        <v>22954</v>
      </c>
      <c r="B17" t="s">
        <v>37</v>
      </c>
      <c r="C17">
        <v>30049</v>
      </c>
      <c r="D17">
        <v>30282</v>
      </c>
      <c r="E17" t="s">
        <v>240</v>
      </c>
      <c r="F17">
        <v>4</v>
      </c>
      <c r="G17">
        <v>101</v>
      </c>
      <c r="H17">
        <v>0.34588999999999998</v>
      </c>
      <c r="I17">
        <v>1</v>
      </c>
      <c r="J17" t="s">
        <v>225</v>
      </c>
      <c r="K17">
        <v>119750</v>
      </c>
      <c r="L17">
        <v>8889</v>
      </c>
      <c r="M17">
        <v>1.3835599999999999</v>
      </c>
      <c r="N17">
        <v>13929.434569999999</v>
      </c>
      <c r="O17">
        <v>0.14246</v>
      </c>
      <c r="P17">
        <v>13929.434569999999</v>
      </c>
      <c r="Q17">
        <v>67.989999999999995</v>
      </c>
      <c r="R17">
        <v>19823.082030000001</v>
      </c>
      <c r="S17">
        <v>0.55752000000000002</v>
      </c>
      <c r="T17">
        <v>19823.082030000001</v>
      </c>
      <c r="U17">
        <v>37.47</v>
      </c>
      <c r="V17">
        <v>24674.11133</v>
      </c>
      <c r="W17">
        <v>0.46262999999999999</v>
      </c>
      <c r="X17">
        <v>24674.11133</v>
      </c>
      <c r="Y17">
        <v>67.86</v>
      </c>
      <c r="Z17">
        <v>14964.19922</v>
      </c>
      <c r="AA17">
        <v>0.56115000000000004</v>
      </c>
      <c r="AB17">
        <v>14964.19922</v>
      </c>
      <c r="AC17">
        <v>61.04</v>
      </c>
      <c r="AD17">
        <v>73390.828129999994</v>
      </c>
      <c r="AE17" s="36">
        <v>25385.152340000001</v>
      </c>
      <c r="AF17" s="34">
        <v>73390.828129999994</v>
      </c>
      <c r="AG17" s="36">
        <v>464.41631999999998</v>
      </c>
      <c r="AH17">
        <v>68</v>
      </c>
      <c r="AI17">
        <v>12032.572209</v>
      </c>
      <c r="AJ17">
        <v>267.785507</v>
      </c>
      <c r="AK17">
        <v>26667</v>
      </c>
      <c r="AL17">
        <v>35556</v>
      </c>
      <c r="AN17" s="28">
        <f t="shared" si="0"/>
        <v>34787.28125</v>
      </c>
      <c r="AP17" s="31"/>
    </row>
    <row r="18" spans="1:42" x14ac:dyDescent="0.25">
      <c r="A18">
        <v>23175</v>
      </c>
      <c r="B18" t="s">
        <v>37</v>
      </c>
      <c r="C18">
        <v>30175</v>
      </c>
      <c r="D18">
        <v>24078</v>
      </c>
      <c r="E18" t="s">
        <v>241</v>
      </c>
      <c r="F18">
        <v>5</v>
      </c>
      <c r="G18">
        <v>101</v>
      </c>
      <c r="H18">
        <v>0.32807999999999998</v>
      </c>
      <c r="I18">
        <v>1</v>
      </c>
      <c r="J18" t="s">
        <v>225</v>
      </c>
      <c r="K18">
        <v>159750</v>
      </c>
      <c r="L18">
        <v>11111</v>
      </c>
      <c r="M18">
        <v>1.6404000000000001</v>
      </c>
      <c r="N18">
        <v>23010.310549999998</v>
      </c>
      <c r="O18">
        <v>0.18826999999999999</v>
      </c>
      <c r="P18">
        <v>23010.310549999998</v>
      </c>
      <c r="Q18">
        <v>67.989999999999995</v>
      </c>
      <c r="R18">
        <v>35919.382810000003</v>
      </c>
      <c r="S18">
        <v>0.80818999999999996</v>
      </c>
      <c r="T18">
        <v>35919.382810000003</v>
      </c>
      <c r="U18">
        <v>20.53</v>
      </c>
      <c r="V18">
        <v>40301.144529999998</v>
      </c>
      <c r="W18">
        <v>0.60451999999999995</v>
      </c>
      <c r="X18">
        <v>40301.144529999998</v>
      </c>
      <c r="Y18">
        <v>67.709999999999994</v>
      </c>
      <c r="Z18">
        <v>22231.917969999999</v>
      </c>
      <c r="AA18">
        <v>0.66696</v>
      </c>
      <c r="AB18">
        <v>22231.917969999999</v>
      </c>
      <c r="AC18">
        <v>34.99</v>
      </c>
      <c r="AD18">
        <v>121462.75781</v>
      </c>
      <c r="AE18" s="36">
        <v>39849.5</v>
      </c>
      <c r="AF18" s="34">
        <v>121462.75781</v>
      </c>
      <c r="AG18" s="36">
        <v>1088.77368</v>
      </c>
      <c r="AH18">
        <v>68</v>
      </c>
      <c r="AI18">
        <v>19078.278672</v>
      </c>
      <c r="AJ18">
        <v>782.46545600000002</v>
      </c>
      <c r="AK18">
        <v>33333</v>
      </c>
      <c r="AL18">
        <v>44444</v>
      </c>
      <c r="AN18" s="28">
        <f t="shared" si="0"/>
        <v>58151.300780000005</v>
      </c>
      <c r="AP18" s="31"/>
    </row>
    <row r="19" spans="1:42" x14ac:dyDescent="0.25">
      <c r="A19">
        <v>23179</v>
      </c>
      <c r="B19" t="s">
        <v>37</v>
      </c>
      <c r="C19">
        <v>30178</v>
      </c>
      <c r="D19">
        <v>25659</v>
      </c>
      <c r="E19" t="s">
        <v>242</v>
      </c>
      <c r="F19">
        <v>5</v>
      </c>
      <c r="G19">
        <v>101</v>
      </c>
      <c r="H19">
        <v>0.27096999999999999</v>
      </c>
      <c r="I19">
        <v>1</v>
      </c>
      <c r="J19" t="s">
        <v>225</v>
      </c>
      <c r="K19">
        <v>159750</v>
      </c>
      <c r="L19">
        <v>11111</v>
      </c>
      <c r="M19">
        <v>1.3548500000000001</v>
      </c>
      <c r="N19">
        <v>26305.28125</v>
      </c>
      <c r="O19">
        <v>0.21523</v>
      </c>
      <c r="P19">
        <v>26305.28125</v>
      </c>
      <c r="Q19">
        <v>67.98</v>
      </c>
      <c r="R19">
        <v>40777.042970000002</v>
      </c>
      <c r="S19">
        <v>0.91749000000000003</v>
      </c>
      <c r="T19">
        <v>40777.042970000002</v>
      </c>
      <c r="U19">
        <v>15.9</v>
      </c>
      <c r="V19">
        <v>47836.210939999997</v>
      </c>
      <c r="W19">
        <v>0.71755000000000002</v>
      </c>
      <c r="X19">
        <v>47836.210939999997</v>
      </c>
      <c r="Y19">
        <v>67</v>
      </c>
      <c r="Z19">
        <v>28217.189450000002</v>
      </c>
      <c r="AA19">
        <v>0.84652000000000005</v>
      </c>
      <c r="AB19">
        <v>28217.189450000002</v>
      </c>
      <c r="AC19">
        <v>29.21</v>
      </c>
      <c r="AD19">
        <v>143135.71875</v>
      </c>
      <c r="AE19" s="36">
        <v>38785.484380000002</v>
      </c>
      <c r="AF19" s="34">
        <v>143135.71875</v>
      </c>
      <c r="AG19" s="36">
        <v>1255.0069599999999</v>
      </c>
      <c r="AH19">
        <v>68</v>
      </c>
      <c r="AI19">
        <v>18695.366256000001</v>
      </c>
      <c r="AJ19">
        <v>956.68806300000006</v>
      </c>
      <c r="AK19">
        <v>33333</v>
      </c>
      <c r="AL19">
        <v>44444</v>
      </c>
      <c r="AN19" s="28">
        <f t="shared" si="0"/>
        <v>68994.23242</v>
      </c>
      <c r="AP19" s="31"/>
    </row>
    <row r="20" spans="1:42" x14ac:dyDescent="0.25">
      <c r="A20">
        <v>23182</v>
      </c>
      <c r="B20" t="s">
        <v>37</v>
      </c>
      <c r="C20">
        <v>30181</v>
      </c>
      <c r="D20">
        <v>30285</v>
      </c>
      <c r="E20" t="s">
        <v>243</v>
      </c>
      <c r="F20">
        <v>4</v>
      </c>
      <c r="G20">
        <v>101</v>
      </c>
      <c r="H20">
        <v>0.50346999999999997</v>
      </c>
      <c r="I20">
        <v>1</v>
      </c>
      <c r="J20" t="s">
        <v>225</v>
      </c>
      <c r="K20">
        <v>119750</v>
      </c>
      <c r="L20">
        <v>8889</v>
      </c>
      <c r="M20">
        <v>2.0138799999999999</v>
      </c>
      <c r="N20">
        <v>32840.976560000003</v>
      </c>
      <c r="O20">
        <v>0.33587</v>
      </c>
      <c r="P20">
        <v>32840.976560000003</v>
      </c>
      <c r="Q20">
        <v>67.94</v>
      </c>
      <c r="R20">
        <v>42477.316409999999</v>
      </c>
      <c r="S20">
        <v>1.1946600000000001</v>
      </c>
      <c r="T20">
        <v>42477.316409999999</v>
      </c>
      <c r="U20">
        <v>10.07</v>
      </c>
      <c r="V20">
        <v>54196.773439999997</v>
      </c>
      <c r="W20">
        <v>1.0161800000000001</v>
      </c>
      <c r="X20">
        <v>54196.773439999997</v>
      </c>
      <c r="Y20">
        <v>39.68</v>
      </c>
      <c r="Z20">
        <v>28289.339840000001</v>
      </c>
      <c r="AA20">
        <v>1.06084</v>
      </c>
      <c r="AB20">
        <v>28289.339840000001</v>
      </c>
      <c r="AC20">
        <v>24.14</v>
      </c>
      <c r="AD20">
        <v>157804.40625</v>
      </c>
      <c r="AE20" s="36">
        <v>79449.78125</v>
      </c>
      <c r="AF20" s="34">
        <v>157804.40625</v>
      </c>
      <c r="AG20" s="36">
        <v>3644.77979</v>
      </c>
      <c r="AH20">
        <v>68</v>
      </c>
      <c r="AI20">
        <v>35628.888677000003</v>
      </c>
      <c r="AJ20">
        <v>2713.7490640000001</v>
      </c>
      <c r="AK20">
        <v>26667</v>
      </c>
      <c r="AL20">
        <v>35556</v>
      </c>
      <c r="AN20" s="28">
        <f t="shared" si="0"/>
        <v>70766.65625</v>
      </c>
      <c r="AP20" s="31"/>
    </row>
    <row r="21" spans="1:42" x14ac:dyDescent="0.25">
      <c r="A21">
        <v>23345</v>
      </c>
      <c r="B21" t="s">
        <v>37</v>
      </c>
      <c r="C21">
        <v>30282</v>
      </c>
      <c r="D21">
        <v>29837</v>
      </c>
      <c r="E21" t="s">
        <v>244</v>
      </c>
      <c r="F21">
        <v>4</v>
      </c>
      <c r="G21">
        <v>101</v>
      </c>
      <c r="H21">
        <v>0.17913999999999999</v>
      </c>
      <c r="I21">
        <v>1</v>
      </c>
      <c r="J21" t="s">
        <v>225</v>
      </c>
      <c r="K21">
        <v>119750</v>
      </c>
      <c r="L21">
        <v>8889</v>
      </c>
      <c r="M21">
        <v>0.71655999999999997</v>
      </c>
      <c r="N21">
        <v>15099.617190000001</v>
      </c>
      <c r="O21">
        <v>0.15443000000000001</v>
      </c>
      <c r="P21">
        <v>15099.617190000001</v>
      </c>
      <c r="Q21">
        <v>67.989999999999995</v>
      </c>
      <c r="R21">
        <v>23724.478520000001</v>
      </c>
      <c r="S21">
        <v>0.66724000000000006</v>
      </c>
      <c r="T21">
        <v>23724.478520000001</v>
      </c>
      <c r="U21">
        <v>31.53</v>
      </c>
      <c r="V21">
        <v>27018.646479999999</v>
      </c>
      <c r="W21">
        <v>0.50658999999999998</v>
      </c>
      <c r="X21">
        <v>27018.646479999999</v>
      </c>
      <c r="Y21">
        <v>67.819999999999993</v>
      </c>
      <c r="Z21">
        <v>15757.778319999999</v>
      </c>
      <c r="AA21">
        <v>0.59091000000000005</v>
      </c>
      <c r="AB21">
        <v>15757.778319999999</v>
      </c>
      <c r="AC21">
        <v>57.36</v>
      </c>
      <c r="AD21">
        <v>81600.523440000004</v>
      </c>
      <c r="AE21" s="36">
        <v>14617.91699</v>
      </c>
      <c r="AF21" s="34">
        <v>81600.523440000004</v>
      </c>
      <c r="AG21" s="36">
        <v>295.15679999999998</v>
      </c>
      <c r="AH21">
        <v>68</v>
      </c>
      <c r="AI21">
        <v>7072.8515509999997</v>
      </c>
      <c r="AJ21">
        <v>184.00519600000001</v>
      </c>
      <c r="AK21">
        <v>26667</v>
      </c>
      <c r="AL21">
        <v>35556</v>
      </c>
      <c r="AN21" s="28">
        <f t="shared" si="0"/>
        <v>39482.256840000002</v>
      </c>
      <c r="AP21" s="31"/>
    </row>
    <row r="22" spans="1:42" x14ac:dyDescent="0.25">
      <c r="A22">
        <v>23400</v>
      </c>
      <c r="B22" t="s">
        <v>37</v>
      </c>
      <c r="C22">
        <v>30312</v>
      </c>
      <c r="D22">
        <v>22232</v>
      </c>
      <c r="E22" t="s">
        <v>245</v>
      </c>
      <c r="F22">
        <v>5</v>
      </c>
      <c r="G22">
        <v>101</v>
      </c>
      <c r="H22">
        <v>0.3972</v>
      </c>
      <c r="I22">
        <v>1</v>
      </c>
      <c r="J22" t="s">
        <v>225</v>
      </c>
      <c r="K22">
        <v>159750</v>
      </c>
      <c r="L22">
        <v>11111</v>
      </c>
      <c r="M22">
        <v>1.986</v>
      </c>
      <c r="N22">
        <v>25264.160159999999</v>
      </c>
      <c r="O22">
        <v>0.20671</v>
      </c>
      <c r="P22">
        <v>25264.160159999999</v>
      </c>
      <c r="Q22">
        <v>67.98</v>
      </c>
      <c r="R22">
        <v>39626.242189999997</v>
      </c>
      <c r="S22">
        <v>0.89159999999999995</v>
      </c>
      <c r="T22">
        <v>39626.242189999997</v>
      </c>
      <c r="U22">
        <v>16.899999999999999</v>
      </c>
      <c r="V22">
        <v>44154.074220000002</v>
      </c>
      <c r="W22">
        <v>0.66232000000000002</v>
      </c>
      <c r="X22">
        <v>44154.074220000002</v>
      </c>
      <c r="Y22">
        <v>67.69</v>
      </c>
      <c r="Z22">
        <v>24003.597659999999</v>
      </c>
      <c r="AA22">
        <v>0.72011999999999998</v>
      </c>
      <c r="AB22">
        <v>24003.597659999999</v>
      </c>
      <c r="AC22">
        <v>33.5</v>
      </c>
      <c r="AD22">
        <v>133048.07813000001</v>
      </c>
      <c r="AE22" s="36">
        <v>52846.695310000003</v>
      </c>
      <c r="AF22" s="34">
        <v>133048.07813000001</v>
      </c>
      <c r="AG22" s="36">
        <v>1622.6464800000001</v>
      </c>
      <c r="AH22">
        <v>68</v>
      </c>
      <c r="AI22">
        <v>25273.771648000002</v>
      </c>
      <c r="AJ22">
        <v>1215.9377649999999</v>
      </c>
      <c r="AK22">
        <v>33333</v>
      </c>
      <c r="AL22">
        <v>44444</v>
      </c>
      <c r="AN22" s="28">
        <f t="shared" si="0"/>
        <v>63629.839849999997</v>
      </c>
      <c r="AP22" s="31"/>
    </row>
    <row r="23" spans="1:42" x14ac:dyDescent="0.25">
      <c r="A23">
        <v>25510</v>
      </c>
      <c r="B23" t="s">
        <v>37</v>
      </c>
      <c r="C23">
        <v>31312</v>
      </c>
      <c r="D23">
        <v>30312</v>
      </c>
      <c r="E23" t="s">
        <v>246</v>
      </c>
      <c r="F23">
        <v>5</v>
      </c>
      <c r="G23">
        <v>101</v>
      </c>
      <c r="H23">
        <v>0.4138</v>
      </c>
      <c r="I23">
        <v>1</v>
      </c>
      <c r="J23" t="s">
        <v>225</v>
      </c>
      <c r="K23">
        <v>159750</v>
      </c>
      <c r="L23">
        <v>11111</v>
      </c>
      <c r="M23">
        <v>2.069</v>
      </c>
      <c r="N23">
        <v>24150.613280000001</v>
      </c>
      <c r="O23">
        <v>0.1976</v>
      </c>
      <c r="P23">
        <v>24150.613280000001</v>
      </c>
      <c r="Q23">
        <v>67.989999999999995</v>
      </c>
      <c r="R23">
        <v>37717.808590000001</v>
      </c>
      <c r="S23">
        <v>0.84865999999999997</v>
      </c>
      <c r="T23">
        <v>37717.808590000001</v>
      </c>
      <c r="U23">
        <v>18.7</v>
      </c>
      <c r="V23">
        <v>41499.445310000003</v>
      </c>
      <c r="W23">
        <v>0.62250000000000005</v>
      </c>
      <c r="X23">
        <v>41499.445310000003</v>
      </c>
      <c r="Y23">
        <v>67.709999999999994</v>
      </c>
      <c r="Z23">
        <v>23104.09375</v>
      </c>
      <c r="AA23">
        <v>0.69313000000000002</v>
      </c>
      <c r="AB23">
        <v>23104.09375</v>
      </c>
      <c r="AC23">
        <v>34.29</v>
      </c>
      <c r="AD23">
        <v>126471.96094</v>
      </c>
      <c r="AE23" s="36">
        <v>52334.097659999999</v>
      </c>
      <c r="AF23" s="34">
        <v>126471.96094</v>
      </c>
      <c r="AG23" s="36">
        <v>1514.0479700000001</v>
      </c>
      <c r="AH23">
        <v>68</v>
      </c>
      <c r="AI23">
        <v>25168.103257999999</v>
      </c>
      <c r="AJ23">
        <v>1113.444845</v>
      </c>
      <c r="AK23">
        <v>33333</v>
      </c>
      <c r="AL23">
        <v>44444</v>
      </c>
      <c r="AN23" s="28">
        <f t="shared" si="0"/>
        <v>60821.902340000001</v>
      </c>
      <c r="AP23" s="31"/>
    </row>
    <row r="24" spans="1:42" x14ac:dyDescent="0.25">
      <c r="A24">
        <v>26166</v>
      </c>
      <c r="B24" t="s">
        <v>37</v>
      </c>
      <c r="C24">
        <v>31543</v>
      </c>
      <c r="D24">
        <v>33517</v>
      </c>
      <c r="E24" t="s">
        <v>247</v>
      </c>
      <c r="F24">
        <v>5</v>
      </c>
      <c r="G24">
        <v>101</v>
      </c>
      <c r="H24">
        <v>0.64515999999999996</v>
      </c>
      <c r="I24">
        <v>1</v>
      </c>
      <c r="J24" t="s">
        <v>225</v>
      </c>
      <c r="K24">
        <v>159750</v>
      </c>
      <c r="L24">
        <v>11111</v>
      </c>
      <c r="M24">
        <v>3.2258</v>
      </c>
      <c r="N24">
        <v>30000.902340000001</v>
      </c>
      <c r="O24">
        <v>0.24546000000000001</v>
      </c>
      <c r="P24">
        <v>30000.902340000001</v>
      </c>
      <c r="Q24">
        <v>67.97</v>
      </c>
      <c r="R24">
        <v>44092.554689999997</v>
      </c>
      <c r="S24">
        <v>0.99209000000000003</v>
      </c>
      <c r="T24">
        <v>44092.554689999997</v>
      </c>
      <c r="U24">
        <v>13.38</v>
      </c>
      <c r="V24">
        <v>50819.753909999999</v>
      </c>
      <c r="W24">
        <v>0.76229999999999998</v>
      </c>
      <c r="X24">
        <v>50819.753909999999</v>
      </c>
      <c r="Y24">
        <v>65.31</v>
      </c>
      <c r="Z24">
        <v>26860.70117</v>
      </c>
      <c r="AA24">
        <v>0.80583000000000005</v>
      </c>
      <c r="AB24">
        <v>26860.70117</v>
      </c>
      <c r="AC24">
        <v>30.68</v>
      </c>
      <c r="AD24">
        <v>151773.90625</v>
      </c>
      <c r="AE24" s="36">
        <v>97918.460940000004</v>
      </c>
      <c r="AF24" s="34">
        <v>151773.90625</v>
      </c>
      <c r="AG24" s="36">
        <v>3477.6933600000002</v>
      </c>
      <c r="AH24">
        <v>68</v>
      </c>
      <c r="AI24">
        <v>45776.203927000002</v>
      </c>
      <c r="AJ24">
        <v>2690.9104480000001</v>
      </c>
      <c r="AK24">
        <v>33333</v>
      </c>
      <c r="AL24">
        <v>44444</v>
      </c>
      <c r="AN24" s="28">
        <f t="shared" si="0"/>
        <v>70953.255860000005</v>
      </c>
      <c r="AP24" s="31"/>
    </row>
    <row r="25" spans="1:42" x14ac:dyDescent="0.25">
      <c r="A25">
        <v>26686</v>
      </c>
      <c r="B25" t="s">
        <v>37</v>
      </c>
      <c r="C25">
        <v>31745</v>
      </c>
      <c r="D25">
        <v>30049</v>
      </c>
      <c r="E25" t="s">
        <v>248</v>
      </c>
      <c r="F25">
        <v>4</v>
      </c>
      <c r="G25">
        <v>101</v>
      </c>
      <c r="H25">
        <v>0.49175000000000002</v>
      </c>
      <c r="I25">
        <v>1</v>
      </c>
      <c r="J25" t="s">
        <v>225</v>
      </c>
      <c r="K25">
        <v>119750</v>
      </c>
      <c r="L25">
        <v>8889</v>
      </c>
      <c r="M25">
        <v>1.9670000000000001</v>
      </c>
      <c r="N25">
        <v>30021.617190000001</v>
      </c>
      <c r="O25">
        <v>0.30703999999999998</v>
      </c>
      <c r="P25">
        <v>30021.617190000001</v>
      </c>
      <c r="Q25">
        <v>67.95</v>
      </c>
      <c r="R25">
        <v>39180.757810000003</v>
      </c>
      <c r="S25">
        <v>1.10195</v>
      </c>
      <c r="T25">
        <v>39180.757810000003</v>
      </c>
      <c r="U25">
        <v>12.05</v>
      </c>
      <c r="V25">
        <v>49518.632810000003</v>
      </c>
      <c r="W25">
        <v>0.92845999999999995</v>
      </c>
      <c r="X25">
        <v>49518.632810000003</v>
      </c>
      <c r="Y25">
        <v>53.37</v>
      </c>
      <c r="Z25">
        <v>26063.683590000001</v>
      </c>
      <c r="AA25">
        <v>0.97738000000000003</v>
      </c>
      <c r="AB25">
        <v>26063.683590000001</v>
      </c>
      <c r="AC25">
        <v>27.68</v>
      </c>
      <c r="AD25">
        <v>144784.6875</v>
      </c>
      <c r="AE25" s="36">
        <v>71197.875</v>
      </c>
      <c r="AF25" s="34">
        <v>144784.6875</v>
      </c>
      <c r="AG25" s="36">
        <v>2735.4960900000001</v>
      </c>
      <c r="AH25">
        <v>68</v>
      </c>
      <c r="AI25">
        <v>32083.954183000002</v>
      </c>
      <c r="AJ25">
        <v>2061.967838</v>
      </c>
      <c r="AK25">
        <v>26667</v>
      </c>
      <c r="AL25">
        <v>35556</v>
      </c>
      <c r="AN25" s="28">
        <f t="shared" si="0"/>
        <v>65244.441400000003</v>
      </c>
      <c r="AP25" s="31"/>
    </row>
    <row r="26" spans="1:42" x14ac:dyDescent="0.25">
      <c r="A26">
        <v>30923</v>
      </c>
      <c r="B26" t="s">
        <v>37</v>
      </c>
      <c r="C26">
        <v>33517</v>
      </c>
      <c r="D26">
        <v>21718</v>
      </c>
      <c r="E26" t="s">
        <v>249</v>
      </c>
      <c r="F26">
        <v>5</v>
      </c>
      <c r="G26">
        <v>101</v>
      </c>
      <c r="H26">
        <v>0.31819999999999998</v>
      </c>
      <c r="I26">
        <v>1</v>
      </c>
      <c r="J26" t="s">
        <v>225</v>
      </c>
      <c r="K26">
        <v>159750</v>
      </c>
      <c r="L26">
        <v>11111</v>
      </c>
      <c r="M26">
        <v>1.591</v>
      </c>
      <c r="N26">
        <v>30000.902340000001</v>
      </c>
      <c r="O26">
        <v>0.24546000000000001</v>
      </c>
      <c r="P26">
        <v>30000.902340000001</v>
      </c>
      <c r="Q26">
        <v>67.97</v>
      </c>
      <c r="R26">
        <v>44092.554689999997</v>
      </c>
      <c r="S26">
        <v>0.99209000000000003</v>
      </c>
      <c r="T26">
        <v>44092.554689999997</v>
      </c>
      <c r="U26">
        <v>13.38</v>
      </c>
      <c r="V26">
        <v>50819.753909999999</v>
      </c>
      <c r="W26">
        <v>0.76229999999999998</v>
      </c>
      <c r="X26">
        <v>50819.753909999999</v>
      </c>
      <c r="Y26">
        <v>65.31</v>
      </c>
      <c r="Z26">
        <v>26860.70117</v>
      </c>
      <c r="AA26">
        <v>0.80583000000000005</v>
      </c>
      <c r="AB26">
        <v>26860.70117</v>
      </c>
      <c r="AC26">
        <v>30.68</v>
      </c>
      <c r="AD26">
        <v>151773.90625</v>
      </c>
      <c r="AE26" s="36">
        <v>48294.457029999998</v>
      </c>
      <c r="AF26" s="34">
        <v>151773.90625</v>
      </c>
      <c r="AG26" s="36">
        <v>1715.2364500000001</v>
      </c>
      <c r="AH26">
        <v>68</v>
      </c>
      <c r="AI26">
        <v>22577.32546</v>
      </c>
      <c r="AJ26">
        <v>1327.186524</v>
      </c>
      <c r="AK26">
        <v>33333</v>
      </c>
      <c r="AL26">
        <v>44444</v>
      </c>
      <c r="AN26" s="28">
        <f t="shared" si="0"/>
        <v>70953.255860000005</v>
      </c>
      <c r="AP26" s="31"/>
    </row>
    <row r="27" spans="1:42" x14ac:dyDescent="0.25">
      <c r="K27">
        <f>AVERAGE(K2:K26)</f>
        <v>151750</v>
      </c>
      <c r="L27">
        <f t="shared" ref="L27:AL27" si="1">AVERAGE(L2:L26)</f>
        <v>10666.6</v>
      </c>
      <c r="M27">
        <f t="shared" si="1"/>
        <v>1.8828135999999998</v>
      </c>
      <c r="N27">
        <f t="shared" si="1"/>
        <v>24908.279648400006</v>
      </c>
      <c r="O27">
        <f t="shared" si="1"/>
        <v>0.21260039999999997</v>
      </c>
      <c r="P27">
        <f t="shared" si="1"/>
        <v>24908.279648400006</v>
      </c>
      <c r="Q27">
        <f t="shared" si="1"/>
        <v>67.980400000000003</v>
      </c>
      <c r="R27">
        <f t="shared" si="1"/>
        <v>37956.785313599998</v>
      </c>
      <c r="S27">
        <f t="shared" si="1"/>
        <v>0.88749679999999997</v>
      </c>
      <c r="T27">
        <f t="shared" si="1"/>
        <v>37956.785313599998</v>
      </c>
      <c r="U27">
        <f t="shared" si="1"/>
        <v>18.298799999999996</v>
      </c>
      <c r="V27">
        <f t="shared" si="1"/>
        <v>43893.110859599998</v>
      </c>
      <c r="W27">
        <f t="shared" si="1"/>
        <v>0.68573799999999996</v>
      </c>
      <c r="X27">
        <f t="shared" si="1"/>
        <v>43893.110859599998</v>
      </c>
      <c r="Y27">
        <f t="shared" si="1"/>
        <v>65.412800000000004</v>
      </c>
      <c r="Z27">
        <f t="shared" si="1"/>
        <v>24875.723125200002</v>
      </c>
      <c r="AA27">
        <f t="shared" si="1"/>
        <v>0.77631840000000008</v>
      </c>
      <c r="AB27">
        <f t="shared" si="1"/>
        <v>24875.723125200002</v>
      </c>
      <c r="AC27">
        <f t="shared" si="1"/>
        <v>34.337599999999995</v>
      </c>
      <c r="AD27">
        <f t="shared" si="1"/>
        <v>131633.89875160001</v>
      </c>
      <c r="AE27" s="36">
        <f t="shared" si="1"/>
        <v>52180.826758800002</v>
      </c>
      <c r="AF27" s="35">
        <f t="shared" si="1"/>
        <v>131633.89875160001</v>
      </c>
      <c r="AG27" s="36">
        <f t="shared" si="1"/>
        <v>1678.8541092</v>
      </c>
      <c r="AH27">
        <f t="shared" si="1"/>
        <v>68</v>
      </c>
      <c r="AI27">
        <f t="shared" si="1"/>
        <v>24861.736676000004</v>
      </c>
      <c r="AJ27">
        <f t="shared" si="1"/>
        <v>1258.0560195600001</v>
      </c>
      <c r="AK27">
        <f t="shared" si="1"/>
        <v>31999.8</v>
      </c>
      <c r="AL27">
        <f t="shared" si="1"/>
        <v>42666.400000000001</v>
      </c>
      <c r="AN27" s="28">
        <f t="shared" si="0"/>
        <v>62832.508438799996</v>
      </c>
      <c r="AP27" s="31"/>
    </row>
    <row r="28" spans="1:42" s="38" customFormat="1" x14ac:dyDescent="0.25">
      <c r="AE28" s="39">
        <f>SUM(AE2:AE26)</f>
        <v>1304520.66897</v>
      </c>
      <c r="AF28" s="35"/>
      <c r="AG28" s="39">
        <f>SUM(AG2:AG26)</f>
        <v>41971.352729999999</v>
      </c>
      <c r="AN28" s="43">
        <f>AVERAGE(AN2:AN27)</f>
        <v>62832.508438799996</v>
      </c>
    </row>
    <row r="29" spans="1:42" x14ac:dyDescent="0.25">
      <c r="AE29" s="44"/>
      <c r="AF29" s="45"/>
      <c r="AG29" s="44"/>
    </row>
    <row r="30" spans="1:42" x14ac:dyDescent="0.25">
      <c r="AE30" s="44"/>
      <c r="AF30" s="45"/>
      <c r="AG30" s="44"/>
    </row>
    <row r="31" spans="1:42" x14ac:dyDescent="0.25">
      <c r="AE31" s="44"/>
      <c r="AF31" s="45"/>
      <c r="AG31" s="44"/>
    </row>
    <row r="32" spans="1:42" x14ac:dyDescent="0.25">
      <c r="AE32" s="44"/>
      <c r="AF32" s="45"/>
      <c r="AG32" s="44"/>
    </row>
    <row r="33" spans="31:33" x14ac:dyDescent="0.25">
      <c r="AE33" s="44"/>
      <c r="AF33" s="45"/>
      <c r="AG33" s="44"/>
    </row>
    <row r="34" spans="31:33" x14ac:dyDescent="0.25">
      <c r="AE34" s="44"/>
      <c r="AF34" s="45"/>
      <c r="AG34" s="44"/>
    </row>
    <row r="35" spans="31:33" x14ac:dyDescent="0.25">
      <c r="AE35" s="44"/>
      <c r="AF35" s="45"/>
      <c r="AG35" s="44"/>
    </row>
    <row r="36" spans="31:33" x14ac:dyDescent="0.25">
      <c r="AE36" s="44"/>
      <c r="AF36" s="45"/>
      <c r="AG36" s="44"/>
    </row>
    <row r="37" spans="31:33" x14ac:dyDescent="0.25">
      <c r="AE37" s="44"/>
      <c r="AF37" s="45"/>
      <c r="AG37" s="44"/>
    </row>
    <row r="38" spans="31:33" x14ac:dyDescent="0.25">
      <c r="AE38" s="44"/>
      <c r="AF38" s="45"/>
      <c r="AG38" s="44"/>
    </row>
    <row r="39" spans="31:33" x14ac:dyDescent="0.25">
      <c r="AE39" s="44"/>
      <c r="AF39" s="45"/>
      <c r="AG39" s="44"/>
    </row>
    <row r="40" spans="31:33" x14ac:dyDescent="0.25">
      <c r="AE40" s="44"/>
      <c r="AF40" s="45"/>
      <c r="AG40" s="44"/>
    </row>
    <row r="41" spans="31:33" x14ac:dyDescent="0.25">
      <c r="AE41" s="44"/>
      <c r="AF41" s="45"/>
      <c r="AG41" s="44"/>
    </row>
    <row r="42" spans="31:33" x14ac:dyDescent="0.25">
      <c r="AE42" s="44"/>
      <c r="AF42" s="45"/>
      <c r="AG42" s="44"/>
    </row>
    <row r="43" spans="31:33" x14ac:dyDescent="0.25">
      <c r="AE43" s="44"/>
      <c r="AF43" s="45"/>
      <c r="AG43" s="44"/>
    </row>
    <row r="44" spans="31:33" x14ac:dyDescent="0.25">
      <c r="AE44" s="44"/>
      <c r="AF44" s="45"/>
      <c r="AG44" s="44"/>
    </row>
    <row r="45" spans="31:33" x14ac:dyDescent="0.25">
      <c r="AE45" s="44"/>
      <c r="AF45" s="45"/>
      <c r="AG45" s="44"/>
    </row>
    <row r="46" spans="31:33" x14ac:dyDescent="0.25">
      <c r="AE46" s="44"/>
      <c r="AF46" s="45"/>
      <c r="AG46" s="44"/>
    </row>
    <row r="47" spans="31:33" x14ac:dyDescent="0.25">
      <c r="AE47" s="44"/>
      <c r="AF47" s="45"/>
      <c r="AG47" s="44"/>
    </row>
    <row r="48" spans="31:33" x14ac:dyDescent="0.25">
      <c r="AE48" s="44"/>
      <c r="AF48" s="45"/>
      <c r="AG48" s="44"/>
    </row>
    <row r="49" spans="31:33" x14ac:dyDescent="0.25">
      <c r="AE49" s="44"/>
      <c r="AF49" s="45"/>
      <c r="AG49" s="44"/>
    </row>
    <row r="50" spans="31:33" x14ac:dyDescent="0.25">
      <c r="AE50" s="44"/>
      <c r="AF50" s="45"/>
      <c r="AG50" s="44"/>
    </row>
    <row r="51" spans="31:33" x14ac:dyDescent="0.25">
      <c r="AE51" s="44"/>
      <c r="AF51" s="45"/>
      <c r="AG51" s="44"/>
    </row>
    <row r="52" spans="31:33" x14ac:dyDescent="0.25">
      <c r="AE52" s="44"/>
      <c r="AF52" s="45"/>
      <c r="AG52" s="44"/>
    </row>
    <row r="53" spans="31:33" x14ac:dyDescent="0.25">
      <c r="AE53" s="44"/>
      <c r="AF53" s="45"/>
      <c r="AG53" s="44"/>
    </row>
    <row r="54" spans="31:33" x14ac:dyDescent="0.25">
      <c r="AE54" s="44"/>
      <c r="AF54" s="45"/>
      <c r="AG54" s="44"/>
    </row>
    <row r="55" spans="31:33" x14ac:dyDescent="0.25">
      <c r="AE55" s="44"/>
      <c r="AF55" s="45"/>
      <c r="AG55" s="44"/>
    </row>
    <row r="56" spans="31:33" x14ac:dyDescent="0.25">
      <c r="AE56" s="44"/>
      <c r="AF56" s="45"/>
      <c r="AG56" s="44"/>
    </row>
    <row r="57" spans="31:33" x14ac:dyDescent="0.25">
      <c r="AE57" s="44"/>
      <c r="AF57" s="45"/>
      <c r="AG57" s="44"/>
    </row>
    <row r="58" spans="31:33" x14ac:dyDescent="0.25">
      <c r="AE58" s="44"/>
      <c r="AF58" s="45"/>
      <c r="AG58" s="44"/>
    </row>
    <row r="59" spans="31:33" x14ac:dyDescent="0.25">
      <c r="AE59" s="44"/>
      <c r="AF59" s="45"/>
      <c r="AG59" s="44"/>
    </row>
    <row r="60" spans="31:33" x14ac:dyDescent="0.25">
      <c r="AE60" s="44"/>
      <c r="AF60" s="45"/>
      <c r="AG60" s="44"/>
    </row>
    <row r="61" spans="31:33" x14ac:dyDescent="0.25">
      <c r="AE61" s="44"/>
      <c r="AF61" s="45"/>
      <c r="AG61" s="44"/>
    </row>
    <row r="62" spans="31:33" x14ac:dyDescent="0.25">
      <c r="AE62" s="44"/>
      <c r="AF62" s="45"/>
      <c r="AG62" s="44"/>
    </row>
    <row r="63" spans="31:33" x14ac:dyDescent="0.25">
      <c r="AE63" s="44"/>
      <c r="AF63" s="45"/>
      <c r="AG63" s="44"/>
    </row>
    <row r="64" spans="31:33" x14ac:dyDescent="0.25">
      <c r="AE64" s="44"/>
      <c r="AF64" s="45"/>
      <c r="AG64" s="44"/>
    </row>
    <row r="65" spans="31:33" x14ac:dyDescent="0.25">
      <c r="AE65" s="44"/>
      <c r="AF65" s="45"/>
      <c r="AG65" s="44"/>
    </row>
    <row r="66" spans="31:33" x14ac:dyDescent="0.25">
      <c r="AE66" s="44"/>
      <c r="AF66" s="45"/>
      <c r="AG66" s="44"/>
    </row>
    <row r="67" spans="31:33" x14ac:dyDescent="0.25">
      <c r="AE67" s="44"/>
      <c r="AF67" s="45"/>
      <c r="AG67" s="44"/>
    </row>
    <row r="68" spans="31:33" x14ac:dyDescent="0.25">
      <c r="AE68" s="44"/>
      <c r="AF68" s="45"/>
      <c r="AG68" s="44"/>
    </row>
    <row r="69" spans="31:33" x14ac:dyDescent="0.25">
      <c r="AE69" s="44"/>
      <c r="AF69" s="45"/>
      <c r="AG69" s="44"/>
    </row>
    <row r="70" spans="31:33" x14ac:dyDescent="0.25">
      <c r="AE70" s="44"/>
      <c r="AF70" s="45"/>
      <c r="AG70" s="44"/>
    </row>
    <row r="71" spans="31:33" x14ac:dyDescent="0.25">
      <c r="AE71" s="44"/>
      <c r="AF71" s="45"/>
      <c r="AG71" s="44"/>
    </row>
    <row r="72" spans="31:33" x14ac:dyDescent="0.25">
      <c r="AE72" s="44"/>
      <c r="AF72" s="45"/>
      <c r="AG72" s="44"/>
    </row>
    <row r="73" spans="31:33" x14ac:dyDescent="0.25">
      <c r="AE73" s="44"/>
      <c r="AF73" s="45"/>
      <c r="AG73" s="44"/>
    </row>
    <row r="74" spans="31:33" x14ac:dyDescent="0.25">
      <c r="AE74" s="44"/>
      <c r="AF74" s="45"/>
      <c r="AG74" s="44"/>
    </row>
    <row r="75" spans="31:33" x14ac:dyDescent="0.25">
      <c r="AE75" s="44"/>
      <c r="AF75" s="45"/>
      <c r="AG75" s="44"/>
    </row>
    <row r="76" spans="31:33" x14ac:dyDescent="0.25">
      <c r="AE76" s="44"/>
      <c r="AF76" s="45"/>
      <c r="AG76" s="44"/>
    </row>
    <row r="77" spans="31:33" x14ac:dyDescent="0.25">
      <c r="AE77" s="44"/>
      <c r="AF77" s="45"/>
      <c r="AG77" s="44"/>
    </row>
    <row r="78" spans="31:33" x14ac:dyDescent="0.25">
      <c r="AE78" s="44"/>
      <c r="AF78" s="45"/>
      <c r="AG78" s="44"/>
    </row>
    <row r="79" spans="31:33" x14ac:dyDescent="0.25">
      <c r="AE79" s="44"/>
      <c r="AF79" s="45"/>
      <c r="AG79" s="44"/>
    </row>
    <row r="80" spans="31:33" x14ac:dyDescent="0.25">
      <c r="AE80" s="44"/>
      <c r="AF80" s="45"/>
      <c r="AG80" s="44"/>
    </row>
    <row r="81" spans="31:33" x14ac:dyDescent="0.25">
      <c r="AE81" s="44"/>
      <c r="AF81" s="45"/>
      <c r="AG81" s="44"/>
    </row>
    <row r="82" spans="31:33" x14ac:dyDescent="0.25">
      <c r="AE82" s="44"/>
      <c r="AF82" s="45"/>
      <c r="AG82" s="44"/>
    </row>
    <row r="83" spans="31:33" x14ac:dyDescent="0.25">
      <c r="AE83" s="44"/>
      <c r="AF83" s="45"/>
      <c r="AG83" s="44"/>
    </row>
    <row r="84" spans="31:33" x14ac:dyDescent="0.25">
      <c r="AE84" s="44"/>
      <c r="AF84" s="45"/>
      <c r="AG84" s="44"/>
    </row>
    <row r="85" spans="31:33" x14ac:dyDescent="0.25">
      <c r="AE85" s="44"/>
      <c r="AF85" s="45"/>
      <c r="AG85" s="44"/>
    </row>
    <row r="86" spans="31:33" x14ac:dyDescent="0.25">
      <c r="AE86" s="44"/>
      <c r="AF86" s="45"/>
      <c r="AG86" s="44"/>
    </row>
    <row r="87" spans="31:33" x14ac:dyDescent="0.25">
      <c r="AE87" s="44"/>
      <c r="AF87" s="45"/>
      <c r="AG87" s="44"/>
    </row>
    <row r="88" spans="31:33" x14ac:dyDescent="0.25">
      <c r="AE88" s="44"/>
      <c r="AF88" s="45"/>
      <c r="AG88" s="44"/>
    </row>
    <row r="89" spans="31:33" x14ac:dyDescent="0.25">
      <c r="AE89" s="44"/>
      <c r="AF89" s="45"/>
      <c r="AG89" s="44"/>
    </row>
    <row r="90" spans="31:33" x14ac:dyDescent="0.25">
      <c r="AE90" s="44"/>
      <c r="AF90" s="45"/>
      <c r="AG90" s="44"/>
    </row>
    <row r="91" spans="31:33" x14ac:dyDescent="0.25">
      <c r="AE91" s="44"/>
      <c r="AF91" s="45"/>
      <c r="AG91" s="44"/>
    </row>
    <row r="92" spans="31:33" x14ac:dyDescent="0.25">
      <c r="AE92" s="44"/>
      <c r="AF92" s="45"/>
      <c r="AG92" s="44"/>
    </row>
    <row r="93" spans="31:33" x14ac:dyDescent="0.25">
      <c r="AE93" s="44"/>
      <c r="AF93" s="45"/>
      <c r="AG93" s="44"/>
    </row>
    <row r="94" spans="31:33" x14ac:dyDescent="0.25">
      <c r="AE94" s="44"/>
      <c r="AF94" s="45"/>
      <c r="AG94" s="44"/>
    </row>
    <row r="95" spans="31:33" x14ac:dyDescent="0.25">
      <c r="AE95" s="44"/>
      <c r="AF95" s="45"/>
      <c r="AG95" s="44"/>
    </row>
    <row r="96" spans="31:33" x14ac:dyDescent="0.25">
      <c r="AE96" s="44"/>
      <c r="AF96" s="45"/>
      <c r="AG96" s="44"/>
    </row>
    <row r="97" spans="31:33" x14ac:dyDescent="0.25">
      <c r="AE97" s="44"/>
      <c r="AF97" s="45"/>
      <c r="AG97" s="44"/>
    </row>
    <row r="98" spans="31:33" x14ac:dyDescent="0.25">
      <c r="AE98" s="44"/>
      <c r="AF98" s="45"/>
      <c r="AG98" s="4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topLeftCell="X1" workbookViewId="0">
      <pane ySplit="1" topLeftCell="A2" activePane="bottomLeft" state="frozen"/>
      <selection pane="bottomLeft" activeCell="AN33" sqref="AN33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8.28515625" bestFit="1" customWidth="1"/>
    <col min="11" max="11" width="8.42578125" bestFit="1" customWidth="1"/>
    <col min="12" max="12" width="4.5703125" bestFit="1" customWidth="1"/>
    <col min="13" max="13" width="9.7109375" bestFit="1" customWidth="1"/>
    <col min="14" max="14" width="12" bestFit="1" customWidth="1"/>
    <col min="15" max="15" width="8" bestFit="1" customWidth="1"/>
    <col min="16" max="16" width="12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6.42578125" bestFit="1" customWidth="1"/>
    <col min="22" max="22" width="10.7109375" bestFit="1" customWidth="1"/>
    <col min="23" max="23" width="12" bestFit="1" customWidth="1"/>
    <col min="24" max="24" width="8" bestFit="1" customWidth="1"/>
    <col min="25" max="25" width="12" bestFit="1" customWidth="1"/>
    <col min="26" max="26" width="10.85546875" bestFit="1" customWidth="1"/>
    <col min="27" max="27" width="12" bestFit="1" customWidth="1"/>
    <col min="28" max="28" width="8" bestFit="1" customWidth="1"/>
    <col min="29" max="29" width="12" bestFit="1" customWidth="1"/>
    <col min="30" max="30" width="10.85546875" bestFit="1" customWidth="1"/>
    <col min="31" max="31" width="12" bestFit="1" customWidth="1"/>
    <col min="32" max="32" width="12" style="36" bestFit="1" customWidth="1"/>
    <col min="33" max="33" width="12" style="34" bestFit="1" customWidth="1"/>
    <col min="34" max="34" width="11" bestFit="1" customWidth="1"/>
    <col min="35" max="36" width="7.5703125" bestFit="1" customWidth="1"/>
    <col min="37" max="37" width="7.42578125" bestFit="1" customWidth="1"/>
    <col min="38" max="38" width="7.28515625" bestFit="1" customWidth="1"/>
    <col min="39" max="39" width="12" bestFit="1" customWidth="1"/>
    <col min="40" max="40" width="11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39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32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s="36" t="s">
        <v>29</v>
      </c>
      <c r="AG1" s="34" t="s">
        <v>30</v>
      </c>
      <c r="AH1" t="s">
        <v>31</v>
      </c>
      <c r="AI1" t="s">
        <v>35</v>
      </c>
      <c r="AJ1" t="s">
        <v>40</v>
      </c>
      <c r="AK1" t="s">
        <v>36</v>
      </c>
      <c r="AL1" t="s">
        <v>41</v>
      </c>
      <c r="AM1" t="s">
        <v>33</v>
      </c>
      <c r="AN1" t="s">
        <v>34</v>
      </c>
    </row>
    <row r="2" spans="1:40" x14ac:dyDescent="0.25">
      <c r="A2">
        <v>7817</v>
      </c>
      <c r="B2" t="s">
        <v>37</v>
      </c>
      <c r="C2">
        <v>21718</v>
      </c>
      <c r="D2">
        <v>30181</v>
      </c>
      <c r="E2" t="s">
        <v>224</v>
      </c>
      <c r="F2">
        <v>4</v>
      </c>
      <c r="G2">
        <v>101</v>
      </c>
      <c r="H2">
        <v>0.40816000000000002</v>
      </c>
      <c r="I2">
        <v>1</v>
      </c>
      <c r="J2" t="s">
        <v>225</v>
      </c>
      <c r="K2">
        <v>8889</v>
      </c>
      <c r="L2">
        <v>31</v>
      </c>
      <c r="M2">
        <v>1.63266</v>
      </c>
      <c r="N2">
        <v>14060.50195</v>
      </c>
      <c r="O2">
        <v>0.14380000000000001</v>
      </c>
      <c r="P2">
        <v>14060.50195</v>
      </c>
      <c r="Q2">
        <v>67.989999999999995</v>
      </c>
      <c r="R2">
        <v>23140.068360000001</v>
      </c>
      <c r="S2">
        <v>0.65081</v>
      </c>
      <c r="T2">
        <v>23140.068360000001</v>
      </c>
      <c r="U2">
        <v>68</v>
      </c>
      <c r="V2">
        <v>32.479999999999997</v>
      </c>
      <c r="W2">
        <v>28255.5</v>
      </c>
      <c r="X2">
        <v>0.52978000000000003</v>
      </c>
      <c r="Y2">
        <v>28255.5</v>
      </c>
      <c r="Z2">
        <v>67.81</v>
      </c>
      <c r="AA2">
        <v>18283.568360000001</v>
      </c>
      <c r="AB2">
        <v>0.68562999999999996</v>
      </c>
      <c r="AC2">
        <v>18283.568360000001</v>
      </c>
      <c r="AD2">
        <v>39.42</v>
      </c>
      <c r="AE2">
        <v>83739.640629999994</v>
      </c>
      <c r="AF2" s="36">
        <v>34179.492189999997</v>
      </c>
      <c r="AG2" s="34">
        <v>83739.640629999994</v>
      </c>
      <c r="AH2">
        <v>734.59038999999996</v>
      </c>
      <c r="AI2">
        <v>26667</v>
      </c>
      <c r="AJ2">
        <v>53334</v>
      </c>
      <c r="AK2">
        <v>35556</v>
      </c>
      <c r="AL2">
        <v>97779</v>
      </c>
      <c r="AM2">
        <v>16907.471606999999</v>
      </c>
      <c r="AN2">
        <v>480.10027400000001</v>
      </c>
    </row>
    <row r="3" spans="1:40" x14ac:dyDescent="0.25">
      <c r="A3">
        <v>9099</v>
      </c>
      <c r="B3" t="s">
        <v>37</v>
      </c>
      <c r="C3">
        <v>22232</v>
      </c>
      <c r="D3">
        <v>30175</v>
      </c>
      <c r="E3" t="s">
        <v>226</v>
      </c>
      <c r="F3">
        <v>5</v>
      </c>
      <c r="G3">
        <v>101</v>
      </c>
      <c r="H3">
        <v>0.50131999999999999</v>
      </c>
      <c r="I3">
        <v>1</v>
      </c>
      <c r="J3" t="s">
        <v>225</v>
      </c>
      <c r="K3">
        <v>11111</v>
      </c>
      <c r="L3">
        <v>21</v>
      </c>
      <c r="M3">
        <v>2.5066000000000002</v>
      </c>
      <c r="N3">
        <v>24808.353520000001</v>
      </c>
      <c r="O3">
        <v>0.20297999999999999</v>
      </c>
      <c r="P3">
        <v>24808.353520000001</v>
      </c>
      <c r="Q3">
        <v>67.989999999999995</v>
      </c>
      <c r="R3">
        <v>39866.230470000002</v>
      </c>
      <c r="S3">
        <v>0.89700000000000002</v>
      </c>
      <c r="T3">
        <v>39866.230470000002</v>
      </c>
      <c r="U3">
        <v>68</v>
      </c>
      <c r="V3">
        <v>16.690000000000001</v>
      </c>
      <c r="W3">
        <v>51386.3125</v>
      </c>
      <c r="X3">
        <v>0.77080000000000004</v>
      </c>
      <c r="Y3">
        <v>51386.3125</v>
      </c>
      <c r="Z3">
        <v>64.98</v>
      </c>
      <c r="AA3">
        <v>33228.902340000001</v>
      </c>
      <c r="AB3">
        <v>0.99687999999999999</v>
      </c>
      <c r="AC3">
        <v>33228.902340000001</v>
      </c>
      <c r="AD3">
        <v>23.48</v>
      </c>
      <c r="AE3">
        <v>149289.79688000001</v>
      </c>
      <c r="AF3" s="36">
        <v>74841.960940000004</v>
      </c>
      <c r="AG3" s="34">
        <v>149289.79688000001</v>
      </c>
      <c r="AH3">
        <v>2486.3037100000001</v>
      </c>
      <c r="AI3">
        <v>33333</v>
      </c>
      <c r="AJ3">
        <v>66666</v>
      </c>
      <c r="AK3">
        <v>44444</v>
      </c>
      <c r="AL3">
        <v>122221</v>
      </c>
      <c r="AM3">
        <v>36644.052306999998</v>
      </c>
      <c r="AN3">
        <v>1906.936056</v>
      </c>
    </row>
    <row r="4" spans="1:40" x14ac:dyDescent="0.25">
      <c r="A4">
        <v>11461</v>
      </c>
      <c r="B4" t="s">
        <v>37</v>
      </c>
      <c r="C4">
        <v>23354</v>
      </c>
      <c r="D4">
        <v>24091</v>
      </c>
      <c r="E4" t="s">
        <v>227</v>
      </c>
      <c r="F4">
        <v>5</v>
      </c>
      <c r="G4">
        <v>101</v>
      </c>
      <c r="H4">
        <v>0.42619000000000001</v>
      </c>
      <c r="I4">
        <v>1</v>
      </c>
      <c r="J4" t="s">
        <v>225</v>
      </c>
      <c r="K4">
        <v>11111</v>
      </c>
      <c r="L4">
        <v>21</v>
      </c>
      <c r="M4">
        <v>2.13096</v>
      </c>
      <c r="N4">
        <v>29958.054690000001</v>
      </c>
      <c r="O4">
        <v>0.24510999999999999</v>
      </c>
      <c r="P4">
        <v>29958.054690000001</v>
      </c>
      <c r="Q4">
        <v>67.97</v>
      </c>
      <c r="R4">
        <v>48164.675779999998</v>
      </c>
      <c r="S4">
        <v>1.08372</v>
      </c>
      <c r="T4">
        <v>48164.675779999998</v>
      </c>
      <c r="U4">
        <v>68</v>
      </c>
      <c r="V4">
        <v>10.95</v>
      </c>
      <c r="W4">
        <v>50399.820310000003</v>
      </c>
      <c r="X4">
        <v>0.75600000000000001</v>
      </c>
      <c r="Y4">
        <v>50399.820310000003</v>
      </c>
      <c r="Z4">
        <v>65.540000000000006</v>
      </c>
      <c r="AA4">
        <v>24364.269530000001</v>
      </c>
      <c r="AB4">
        <v>0.73094000000000003</v>
      </c>
      <c r="AC4">
        <v>24364.269530000001</v>
      </c>
      <c r="AD4">
        <v>33.17</v>
      </c>
      <c r="AE4">
        <v>152886.8125</v>
      </c>
      <c r="AF4" s="36">
        <v>65159.179689999997</v>
      </c>
      <c r="AG4" s="34">
        <v>152886.8125</v>
      </c>
      <c r="AH4">
        <v>2703.2841800000001</v>
      </c>
      <c r="AI4">
        <v>33333</v>
      </c>
      <c r="AJ4">
        <v>66666</v>
      </c>
      <c r="AK4">
        <v>44444</v>
      </c>
      <c r="AL4">
        <v>122221</v>
      </c>
      <c r="AM4">
        <v>30911.110392999999</v>
      </c>
      <c r="AN4">
        <v>2187.6877290000002</v>
      </c>
    </row>
    <row r="5" spans="1:40" x14ac:dyDescent="0.25">
      <c r="A5">
        <v>12674</v>
      </c>
      <c r="B5" t="s">
        <v>37</v>
      </c>
      <c r="C5">
        <v>24076</v>
      </c>
      <c r="D5">
        <v>25687</v>
      </c>
      <c r="E5" t="s">
        <v>228</v>
      </c>
      <c r="F5">
        <v>5</v>
      </c>
      <c r="G5">
        <v>101</v>
      </c>
      <c r="H5">
        <v>0.64031000000000005</v>
      </c>
      <c r="I5">
        <v>1</v>
      </c>
      <c r="J5" t="s">
        <v>225</v>
      </c>
      <c r="K5">
        <v>11111</v>
      </c>
      <c r="L5">
        <v>21</v>
      </c>
      <c r="M5">
        <v>3.2015500000000001</v>
      </c>
      <c r="N5">
        <v>29595.121090000001</v>
      </c>
      <c r="O5">
        <v>0.24213999999999999</v>
      </c>
      <c r="P5">
        <v>29595.121090000001</v>
      </c>
      <c r="Q5">
        <v>67.97</v>
      </c>
      <c r="R5">
        <v>56563.886720000002</v>
      </c>
      <c r="S5">
        <v>1.2726999999999999</v>
      </c>
      <c r="T5">
        <v>56563.886720000002</v>
      </c>
      <c r="U5">
        <v>68</v>
      </c>
      <c r="V5">
        <v>7.72</v>
      </c>
      <c r="W5">
        <v>55345.980470000002</v>
      </c>
      <c r="X5">
        <v>0.83020000000000005</v>
      </c>
      <c r="Y5">
        <v>55345.980470000002</v>
      </c>
      <c r="Z5">
        <v>60.93</v>
      </c>
      <c r="AA5">
        <v>28486.261719999999</v>
      </c>
      <c r="AB5">
        <v>0.85460000000000003</v>
      </c>
      <c r="AC5">
        <v>28486.261719999999</v>
      </c>
      <c r="AD5">
        <v>28.91</v>
      </c>
      <c r="AE5">
        <v>169991.25</v>
      </c>
      <c r="AF5" s="36">
        <v>108847.09375</v>
      </c>
      <c r="AG5" s="34">
        <v>169991.25</v>
      </c>
      <c r="AH5">
        <v>6182.8584000000001</v>
      </c>
      <c r="AI5">
        <v>33333</v>
      </c>
      <c r="AJ5">
        <v>66666</v>
      </c>
      <c r="AK5">
        <v>44444</v>
      </c>
      <c r="AL5">
        <v>122221</v>
      </c>
      <c r="AM5">
        <v>54458.459650999997</v>
      </c>
      <c r="AN5">
        <v>5322.430402</v>
      </c>
    </row>
    <row r="6" spans="1:40" x14ac:dyDescent="0.25">
      <c r="A6">
        <v>12677</v>
      </c>
      <c r="B6" t="s">
        <v>37</v>
      </c>
      <c r="C6">
        <v>24078</v>
      </c>
      <c r="D6">
        <v>28811</v>
      </c>
      <c r="E6" t="s">
        <v>229</v>
      </c>
      <c r="F6">
        <v>5</v>
      </c>
      <c r="G6">
        <v>101</v>
      </c>
      <c r="H6">
        <v>0.29957</v>
      </c>
      <c r="I6">
        <v>1</v>
      </c>
      <c r="J6" t="s">
        <v>225</v>
      </c>
      <c r="K6">
        <v>11111</v>
      </c>
      <c r="L6">
        <v>21</v>
      </c>
      <c r="M6">
        <v>1.49786</v>
      </c>
      <c r="N6">
        <v>25596.222659999999</v>
      </c>
      <c r="O6">
        <v>0.20943000000000001</v>
      </c>
      <c r="P6">
        <v>25596.222659999999</v>
      </c>
      <c r="Q6">
        <v>67.98</v>
      </c>
      <c r="R6">
        <v>41623.523439999997</v>
      </c>
      <c r="S6">
        <v>0.93654000000000004</v>
      </c>
      <c r="T6">
        <v>41623.523439999997</v>
      </c>
      <c r="U6">
        <v>68</v>
      </c>
      <c r="V6">
        <v>15.21</v>
      </c>
      <c r="W6">
        <v>55388.851560000003</v>
      </c>
      <c r="X6">
        <v>0.83084000000000002</v>
      </c>
      <c r="Y6">
        <v>55388.851560000003</v>
      </c>
      <c r="Z6">
        <v>60.86</v>
      </c>
      <c r="AA6">
        <v>34188.242189999997</v>
      </c>
      <c r="AB6">
        <v>1.02566</v>
      </c>
      <c r="AC6">
        <v>34188.242189999997</v>
      </c>
      <c r="AD6">
        <v>22.41</v>
      </c>
      <c r="AE6">
        <v>156796.84375</v>
      </c>
      <c r="AF6" s="36">
        <v>46971.789060000003</v>
      </c>
      <c r="AG6" s="34">
        <v>156796.84375</v>
      </c>
      <c r="AH6">
        <v>1662.25891</v>
      </c>
      <c r="AI6">
        <v>33333</v>
      </c>
      <c r="AJ6">
        <v>66666</v>
      </c>
      <c r="AK6">
        <v>44444</v>
      </c>
      <c r="AL6">
        <v>122221</v>
      </c>
      <c r="AM6">
        <v>22710.930190999999</v>
      </c>
      <c r="AN6">
        <v>1276.8179620000001</v>
      </c>
    </row>
    <row r="7" spans="1:40" x14ac:dyDescent="0.25">
      <c r="A7">
        <v>12693</v>
      </c>
      <c r="B7" t="s">
        <v>37</v>
      </c>
      <c r="C7">
        <v>24091</v>
      </c>
      <c r="D7">
        <v>30169</v>
      </c>
      <c r="E7" t="s">
        <v>230</v>
      </c>
      <c r="F7">
        <v>5</v>
      </c>
      <c r="G7">
        <v>101</v>
      </c>
      <c r="H7">
        <v>0.35111999999999999</v>
      </c>
      <c r="I7">
        <v>1</v>
      </c>
      <c r="J7" t="s">
        <v>225</v>
      </c>
      <c r="K7">
        <v>11111</v>
      </c>
      <c r="L7">
        <v>21</v>
      </c>
      <c r="M7">
        <v>1.7556</v>
      </c>
      <c r="N7">
        <v>33191.515630000002</v>
      </c>
      <c r="O7">
        <v>0.27156999999999998</v>
      </c>
      <c r="P7">
        <v>33191.515630000002</v>
      </c>
      <c r="Q7">
        <v>67.959999999999994</v>
      </c>
      <c r="R7">
        <v>51850.820310000003</v>
      </c>
      <c r="S7">
        <v>1.16666</v>
      </c>
      <c r="T7">
        <v>51850.820310000003</v>
      </c>
      <c r="U7">
        <v>68</v>
      </c>
      <c r="V7">
        <v>9.2799999999999994</v>
      </c>
      <c r="W7">
        <v>55394.796880000002</v>
      </c>
      <c r="X7">
        <v>0.83092999999999995</v>
      </c>
      <c r="Y7">
        <v>55394.796880000002</v>
      </c>
      <c r="Z7">
        <v>60.85</v>
      </c>
      <c r="AA7">
        <v>25958.140630000002</v>
      </c>
      <c r="AB7">
        <v>0.77875000000000005</v>
      </c>
      <c r="AC7">
        <v>25958.140630000002</v>
      </c>
      <c r="AD7">
        <v>31.62</v>
      </c>
      <c r="AE7">
        <v>166395.28125</v>
      </c>
      <c r="AF7" s="36">
        <v>58424.707029999998</v>
      </c>
      <c r="AG7" s="34">
        <v>166395.28125</v>
      </c>
      <c r="AH7">
        <v>2741.21533</v>
      </c>
      <c r="AI7">
        <v>33333</v>
      </c>
      <c r="AJ7">
        <v>66666</v>
      </c>
      <c r="AK7">
        <v>44444</v>
      </c>
      <c r="AL7">
        <v>122221</v>
      </c>
      <c r="AM7">
        <v>27320.281985000001</v>
      </c>
      <c r="AN7">
        <v>2250.0870329999998</v>
      </c>
    </row>
    <row r="8" spans="1:40" x14ac:dyDescent="0.25">
      <c r="A8">
        <v>12694</v>
      </c>
      <c r="B8" t="s">
        <v>37</v>
      </c>
      <c r="C8">
        <v>24092</v>
      </c>
      <c r="D8">
        <v>31312</v>
      </c>
      <c r="E8" t="s">
        <v>231</v>
      </c>
      <c r="F8">
        <v>5</v>
      </c>
      <c r="G8">
        <v>101</v>
      </c>
      <c r="H8">
        <v>0.35250999999999999</v>
      </c>
      <c r="I8">
        <v>1</v>
      </c>
      <c r="J8" t="s">
        <v>225</v>
      </c>
      <c r="K8">
        <v>11111</v>
      </c>
      <c r="L8">
        <v>21</v>
      </c>
      <c r="M8">
        <v>1.7625500000000001</v>
      </c>
      <c r="N8">
        <v>27704.371090000001</v>
      </c>
      <c r="O8">
        <v>0.22667000000000001</v>
      </c>
      <c r="P8">
        <v>27704.371090000001</v>
      </c>
      <c r="Q8">
        <v>67.98</v>
      </c>
      <c r="R8">
        <v>44424.664060000003</v>
      </c>
      <c r="S8">
        <v>0.99956</v>
      </c>
      <c r="T8">
        <v>44424.664060000003</v>
      </c>
      <c r="U8">
        <v>68</v>
      </c>
      <c r="V8">
        <v>13.16</v>
      </c>
      <c r="W8">
        <v>57762.847659999999</v>
      </c>
      <c r="X8">
        <v>0.86645000000000005</v>
      </c>
      <c r="Y8">
        <v>57762.847659999999</v>
      </c>
      <c r="Z8">
        <v>57.39</v>
      </c>
      <c r="AA8">
        <v>36431.445310000003</v>
      </c>
      <c r="AB8">
        <v>1.0929500000000001</v>
      </c>
      <c r="AC8">
        <v>36431.445310000003</v>
      </c>
      <c r="AD8">
        <v>19.989999999999998</v>
      </c>
      <c r="AE8">
        <v>166323.32813000001</v>
      </c>
      <c r="AF8" s="36">
        <v>58630.636720000002</v>
      </c>
      <c r="AG8" s="34">
        <v>166323.32813000001</v>
      </c>
      <c r="AH8">
        <v>2330.88501</v>
      </c>
      <c r="AI8">
        <v>33333</v>
      </c>
      <c r="AJ8">
        <v>66666</v>
      </c>
      <c r="AK8">
        <v>44444</v>
      </c>
      <c r="AL8">
        <v>122221</v>
      </c>
      <c r="AM8">
        <v>28502.587536999999</v>
      </c>
      <c r="AN8">
        <v>1832.423826</v>
      </c>
    </row>
    <row r="9" spans="1:40" x14ac:dyDescent="0.25">
      <c r="A9">
        <v>16041</v>
      </c>
      <c r="B9" t="s">
        <v>37</v>
      </c>
      <c r="C9">
        <v>25659</v>
      </c>
      <c r="D9">
        <v>26837</v>
      </c>
      <c r="E9" t="s">
        <v>232</v>
      </c>
      <c r="F9">
        <v>5</v>
      </c>
      <c r="G9">
        <v>101</v>
      </c>
      <c r="H9">
        <v>0.31958999999999999</v>
      </c>
      <c r="I9">
        <v>1</v>
      </c>
      <c r="J9" t="s">
        <v>225</v>
      </c>
      <c r="K9">
        <v>11111</v>
      </c>
      <c r="L9">
        <v>21</v>
      </c>
      <c r="M9">
        <v>1.59795</v>
      </c>
      <c r="N9">
        <v>27996.546880000002</v>
      </c>
      <c r="O9">
        <v>0.22906000000000001</v>
      </c>
      <c r="P9">
        <v>27996.546880000002</v>
      </c>
      <c r="Q9">
        <v>67.98</v>
      </c>
      <c r="R9">
        <v>45774.414060000003</v>
      </c>
      <c r="S9">
        <v>1.02993</v>
      </c>
      <c r="T9">
        <v>45774.414060000003</v>
      </c>
      <c r="U9">
        <v>68</v>
      </c>
      <c r="V9">
        <v>12.29</v>
      </c>
      <c r="W9">
        <v>48783.902340000001</v>
      </c>
      <c r="X9">
        <v>0.73177000000000003</v>
      </c>
      <c r="Y9">
        <v>48783.902340000001</v>
      </c>
      <c r="Z9">
        <v>66.459999999999994</v>
      </c>
      <c r="AA9">
        <v>23591.67383</v>
      </c>
      <c r="AB9">
        <v>0.70775999999999994</v>
      </c>
      <c r="AC9">
        <v>23591.67383</v>
      </c>
      <c r="AD9">
        <v>33.869999999999997</v>
      </c>
      <c r="AE9">
        <v>146146.53125</v>
      </c>
      <c r="AF9" s="36">
        <v>46706.972659999999</v>
      </c>
      <c r="AG9" s="34">
        <v>146146.53125</v>
      </c>
      <c r="AH9">
        <v>1779.13525</v>
      </c>
      <c r="AI9">
        <v>33333</v>
      </c>
      <c r="AJ9">
        <v>66666</v>
      </c>
      <c r="AK9">
        <v>44444</v>
      </c>
      <c r="AL9">
        <v>122221</v>
      </c>
      <c r="AM9">
        <v>22168.708188000001</v>
      </c>
      <c r="AN9">
        <v>1412.926948</v>
      </c>
    </row>
    <row r="10" spans="1:40" x14ac:dyDescent="0.25">
      <c r="A10">
        <v>16044</v>
      </c>
      <c r="B10" t="s">
        <v>37</v>
      </c>
      <c r="C10">
        <v>25661</v>
      </c>
      <c r="D10">
        <v>31543</v>
      </c>
      <c r="E10" t="s">
        <v>233</v>
      </c>
      <c r="F10">
        <v>5</v>
      </c>
      <c r="G10">
        <v>101</v>
      </c>
      <c r="H10">
        <v>0.53244000000000002</v>
      </c>
      <c r="I10">
        <v>1</v>
      </c>
      <c r="J10" t="s">
        <v>225</v>
      </c>
      <c r="K10">
        <v>11111</v>
      </c>
      <c r="L10">
        <v>21</v>
      </c>
      <c r="M10">
        <v>2.6621999999999999</v>
      </c>
      <c r="N10">
        <v>22780.308590000001</v>
      </c>
      <c r="O10">
        <v>0.18639</v>
      </c>
      <c r="P10">
        <v>22780.308590000001</v>
      </c>
      <c r="Q10">
        <v>67.989999999999995</v>
      </c>
      <c r="R10">
        <v>37659.496090000001</v>
      </c>
      <c r="S10">
        <v>0.84735000000000005</v>
      </c>
      <c r="T10">
        <v>37659.496090000001</v>
      </c>
      <c r="U10">
        <v>68</v>
      </c>
      <c r="V10">
        <v>18.75</v>
      </c>
      <c r="W10">
        <v>49081.503909999999</v>
      </c>
      <c r="X10">
        <v>0.73623000000000005</v>
      </c>
      <c r="Y10">
        <v>49081.503909999999</v>
      </c>
      <c r="Z10">
        <v>66.290000000000006</v>
      </c>
      <c r="AA10">
        <v>31140.125</v>
      </c>
      <c r="AB10">
        <v>0.93420999999999998</v>
      </c>
      <c r="AC10">
        <v>31140.125</v>
      </c>
      <c r="AD10">
        <v>25.88</v>
      </c>
      <c r="AE10">
        <v>140661.4375</v>
      </c>
      <c r="AF10" s="36">
        <v>74893.773440000004</v>
      </c>
      <c r="AG10" s="34">
        <v>140661.4375</v>
      </c>
      <c r="AH10">
        <v>2282.68579</v>
      </c>
      <c r="AI10">
        <v>33333</v>
      </c>
      <c r="AJ10">
        <v>66666</v>
      </c>
      <c r="AK10">
        <v>44444</v>
      </c>
      <c r="AL10">
        <v>122221</v>
      </c>
      <c r="AM10">
        <v>36631.670716000001</v>
      </c>
      <c r="AN10">
        <v>1710.0679600000001</v>
      </c>
    </row>
    <row r="11" spans="1:40" x14ac:dyDescent="0.25">
      <c r="A11">
        <v>16066</v>
      </c>
      <c r="B11" t="s">
        <v>37</v>
      </c>
      <c r="C11">
        <v>25676</v>
      </c>
      <c r="D11">
        <v>30178</v>
      </c>
      <c r="E11" t="s">
        <v>234</v>
      </c>
      <c r="F11">
        <v>5</v>
      </c>
      <c r="G11">
        <v>101</v>
      </c>
      <c r="H11">
        <v>0.26805000000000001</v>
      </c>
      <c r="I11">
        <v>1</v>
      </c>
      <c r="J11" t="s">
        <v>225</v>
      </c>
      <c r="K11">
        <v>11111</v>
      </c>
      <c r="L11">
        <v>21</v>
      </c>
      <c r="M11">
        <v>1.3402499999999999</v>
      </c>
      <c r="N11">
        <v>32958.148439999997</v>
      </c>
      <c r="O11">
        <v>0.26966000000000001</v>
      </c>
      <c r="P11">
        <v>32958.148439999997</v>
      </c>
      <c r="Q11">
        <v>67.959999999999994</v>
      </c>
      <c r="R11">
        <v>53662.550779999998</v>
      </c>
      <c r="S11">
        <v>1.2074199999999999</v>
      </c>
      <c r="T11">
        <v>53662.550779999998</v>
      </c>
      <c r="U11">
        <v>68</v>
      </c>
      <c r="V11">
        <v>8.61</v>
      </c>
      <c r="W11">
        <v>57707.628909999999</v>
      </c>
      <c r="X11">
        <v>0.86561999999999995</v>
      </c>
      <c r="Y11">
        <v>57707.628909999999</v>
      </c>
      <c r="Z11">
        <v>57.47</v>
      </c>
      <c r="AA11">
        <v>28021.693360000001</v>
      </c>
      <c r="AB11">
        <v>0.84065999999999996</v>
      </c>
      <c r="AC11">
        <v>28021.693360000001</v>
      </c>
      <c r="AD11">
        <v>29.43</v>
      </c>
      <c r="AE11">
        <v>172350.01563000001</v>
      </c>
      <c r="AF11" s="36">
        <v>46198.421880000002</v>
      </c>
      <c r="AG11" s="34">
        <v>172350.01563000001</v>
      </c>
      <c r="AH11">
        <v>2325.0200199999999</v>
      </c>
      <c r="AI11">
        <v>33333</v>
      </c>
      <c r="AJ11">
        <v>66666</v>
      </c>
      <c r="AK11">
        <v>44444</v>
      </c>
      <c r="AL11">
        <v>122221</v>
      </c>
      <c r="AM11">
        <v>21895.460429999999</v>
      </c>
      <c r="AN11">
        <v>1925.867246</v>
      </c>
    </row>
    <row r="12" spans="1:40" x14ac:dyDescent="0.25">
      <c r="A12">
        <v>16091</v>
      </c>
      <c r="B12" t="s">
        <v>37</v>
      </c>
      <c r="C12">
        <v>25687</v>
      </c>
      <c r="D12">
        <v>25676</v>
      </c>
      <c r="E12" t="s">
        <v>235</v>
      </c>
      <c r="F12">
        <v>5</v>
      </c>
      <c r="G12">
        <v>101</v>
      </c>
      <c r="H12">
        <v>0.49285000000000001</v>
      </c>
      <c r="I12">
        <v>1</v>
      </c>
      <c r="J12" t="s">
        <v>225</v>
      </c>
      <c r="K12">
        <v>11111</v>
      </c>
      <c r="L12">
        <v>21</v>
      </c>
      <c r="M12">
        <v>2.4642499999999998</v>
      </c>
      <c r="N12">
        <v>28300.621090000001</v>
      </c>
      <c r="O12">
        <v>0.23155000000000001</v>
      </c>
      <c r="P12">
        <v>28300.621090000001</v>
      </c>
      <c r="Q12">
        <v>67.98</v>
      </c>
      <c r="R12">
        <v>49714.304689999997</v>
      </c>
      <c r="S12">
        <v>1.1185799999999999</v>
      </c>
      <c r="T12">
        <v>49714.304689999997</v>
      </c>
      <c r="U12">
        <v>68</v>
      </c>
      <c r="V12">
        <v>10.19</v>
      </c>
      <c r="W12">
        <v>50767.582029999998</v>
      </c>
      <c r="X12">
        <v>0.76151999999999997</v>
      </c>
      <c r="Y12">
        <v>50767.582029999998</v>
      </c>
      <c r="Z12">
        <v>65.34</v>
      </c>
      <c r="AA12">
        <v>25461.33008</v>
      </c>
      <c r="AB12">
        <v>0.76385000000000003</v>
      </c>
      <c r="AC12">
        <v>25461.33008</v>
      </c>
      <c r="AD12">
        <v>32.119999999999997</v>
      </c>
      <c r="AE12">
        <v>154243.84375</v>
      </c>
      <c r="AF12" s="36">
        <v>76019.078129999994</v>
      </c>
      <c r="AG12" s="34">
        <v>154243.84375</v>
      </c>
      <c r="AH12">
        <v>3383.2734399999999</v>
      </c>
      <c r="AI12">
        <v>33333</v>
      </c>
      <c r="AJ12">
        <v>66666</v>
      </c>
      <c r="AK12">
        <v>44444</v>
      </c>
      <c r="AL12">
        <v>122221</v>
      </c>
      <c r="AM12">
        <v>37050.312018999997</v>
      </c>
      <c r="AN12">
        <v>2795.1636680000001</v>
      </c>
    </row>
    <row r="13" spans="1:40" x14ac:dyDescent="0.25">
      <c r="A13">
        <v>16344</v>
      </c>
      <c r="B13" t="s">
        <v>37</v>
      </c>
      <c r="C13">
        <v>25815</v>
      </c>
      <c r="D13">
        <v>23354</v>
      </c>
      <c r="E13" t="s">
        <v>236</v>
      </c>
      <c r="F13">
        <v>5</v>
      </c>
      <c r="G13">
        <v>101</v>
      </c>
      <c r="H13">
        <v>0.39301999999999998</v>
      </c>
      <c r="I13">
        <v>1</v>
      </c>
      <c r="J13" t="s">
        <v>225</v>
      </c>
      <c r="K13">
        <v>11111</v>
      </c>
      <c r="L13">
        <v>21</v>
      </c>
      <c r="M13">
        <v>1.9651000000000001</v>
      </c>
      <c r="N13">
        <v>31310.867190000001</v>
      </c>
      <c r="O13">
        <v>0.25618000000000002</v>
      </c>
      <c r="P13">
        <v>31310.867190000001</v>
      </c>
      <c r="Q13">
        <v>67.97</v>
      </c>
      <c r="R13">
        <v>51398.0625</v>
      </c>
      <c r="S13">
        <v>1.1564700000000001</v>
      </c>
      <c r="T13">
        <v>51398.0625</v>
      </c>
      <c r="U13">
        <v>68</v>
      </c>
      <c r="V13">
        <v>9.4600000000000009</v>
      </c>
      <c r="W13">
        <v>54054.203130000002</v>
      </c>
      <c r="X13">
        <v>0.81081999999999999</v>
      </c>
      <c r="Y13">
        <v>54054.203130000002</v>
      </c>
      <c r="Z13">
        <v>62.82</v>
      </c>
      <c r="AA13">
        <v>25698.46875</v>
      </c>
      <c r="AB13">
        <v>0.77095999999999998</v>
      </c>
      <c r="AC13">
        <v>25698.46875</v>
      </c>
      <c r="AD13">
        <v>31.89</v>
      </c>
      <c r="AE13">
        <v>162461.59375</v>
      </c>
      <c r="AF13" s="36">
        <v>63850.660159999999</v>
      </c>
      <c r="AG13" s="34">
        <v>162461.59375</v>
      </c>
      <c r="AH13">
        <v>2971.2961399999999</v>
      </c>
      <c r="AI13">
        <v>33333</v>
      </c>
      <c r="AJ13">
        <v>66666</v>
      </c>
      <c r="AK13">
        <v>44444</v>
      </c>
      <c r="AL13">
        <v>122221</v>
      </c>
      <c r="AM13">
        <v>30300.479023</v>
      </c>
      <c r="AN13">
        <v>2452.0699770000001</v>
      </c>
    </row>
    <row r="14" spans="1:40" x14ac:dyDescent="0.25">
      <c r="A14">
        <v>18741</v>
      </c>
      <c r="B14" t="s">
        <v>37</v>
      </c>
      <c r="C14">
        <v>26837</v>
      </c>
      <c r="D14">
        <v>25815</v>
      </c>
      <c r="E14" t="s">
        <v>237</v>
      </c>
      <c r="F14">
        <v>5</v>
      </c>
      <c r="G14">
        <v>101</v>
      </c>
      <c r="H14">
        <v>0.50644</v>
      </c>
      <c r="I14">
        <v>1</v>
      </c>
      <c r="J14" t="s">
        <v>225</v>
      </c>
      <c r="K14">
        <v>11111</v>
      </c>
      <c r="L14">
        <v>21</v>
      </c>
      <c r="M14">
        <v>2.5322</v>
      </c>
      <c r="N14">
        <v>28682.226559999999</v>
      </c>
      <c r="O14">
        <v>0.23468</v>
      </c>
      <c r="P14">
        <v>28682.226559999999</v>
      </c>
      <c r="Q14">
        <v>67.97</v>
      </c>
      <c r="R14">
        <v>50569.234380000002</v>
      </c>
      <c r="S14">
        <v>1.1378200000000001</v>
      </c>
      <c r="T14">
        <v>50569.234380000002</v>
      </c>
      <c r="U14">
        <v>68</v>
      </c>
      <c r="V14">
        <v>9.81</v>
      </c>
      <c r="W14">
        <v>49992</v>
      </c>
      <c r="X14">
        <v>0.74988999999999995</v>
      </c>
      <c r="Y14">
        <v>49992</v>
      </c>
      <c r="Z14">
        <v>65.78</v>
      </c>
      <c r="AA14">
        <v>24202.650389999999</v>
      </c>
      <c r="AB14">
        <v>0.72609000000000001</v>
      </c>
      <c r="AC14">
        <v>24202.650389999999</v>
      </c>
      <c r="AD14">
        <v>33.32</v>
      </c>
      <c r="AE14">
        <v>153446.10938000001</v>
      </c>
      <c r="AF14" s="36">
        <v>77711.25</v>
      </c>
      <c r="AG14" s="34">
        <v>153446.10938000001</v>
      </c>
      <c r="AH14">
        <v>3577.09058</v>
      </c>
      <c r="AI14">
        <v>33333</v>
      </c>
      <c r="AJ14">
        <v>66666</v>
      </c>
      <c r="AK14">
        <v>44444</v>
      </c>
      <c r="AL14">
        <v>122221</v>
      </c>
      <c r="AM14">
        <v>37867.472114999997</v>
      </c>
      <c r="AN14">
        <v>2978.4929310000002</v>
      </c>
    </row>
    <row r="15" spans="1:40" x14ac:dyDescent="0.25">
      <c r="A15">
        <v>23047</v>
      </c>
      <c r="B15" t="s">
        <v>37</v>
      </c>
      <c r="C15">
        <v>28811</v>
      </c>
      <c r="D15">
        <v>25661</v>
      </c>
      <c r="E15" t="s">
        <v>238</v>
      </c>
      <c r="F15">
        <v>5</v>
      </c>
      <c r="G15">
        <v>101</v>
      </c>
      <c r="H15">
        <v>0.19872999999999999</v>
      </c>
      <c r="I15">
        <v>1</v>
      </c>
      <c r="J15" t="s">
        <v>225</v>
      </c>
      <c r="K15">
        <v>11111</v>
      </c>
      <c r="L15">
        <v>21</v>
      </c>
      <c r="M15">
        <v>0.99367000000000005</v>
      </c>
      <c r="N15">
        <v>26950.755860000001</v>
      </c>
      <c r="O15">
        <v>0.22051000000000001</v>
      </c>
      <c r="P15">
        <v>26950.755860000001</v>
      </c>
      <c r="Q15">
        <v>67.98</v>
      </c>
      <c r="R15">
        <v>44026.605470000002</v>
      </c>
      <c r="S15">
        <v>0.99060999999999999</v>
      </c>
      <c r="T15">
        <v>44026.605470000002</v>
      </c>
      <c r="U15">
        <v>68</v>
      </c>
      <c r="V15">
        <v>13.43</v>
      </c>
      <c r="W15">
        <v>57878.085939999997</v>
      </c>
      <c r="X15">
        <v>0.86817999999999995</v>
      </c>
      <c r="Y15">
        <v>57878.085939999997</v>
      </c>
      <c r="Z15">
        <v>57.23</v>
      </c>
      <c r="AA15">
        <v>35282.558590000001</v>
      </c>
      <c r="AB15">
        <v>1.0584899999999999</v>
      </c>
      <c r="AC15">
        <v>35282.558590000001</v>
      </c>
      <c r="AD15">
        <v>21.21</v>
      </c>
      <c r="AE15">
        <v>164138</v>
      </c>
      <c r="AF15" s="36">
        <v>32619.841799999998</v>
      </c>
      <c r="AG15" s="34">
        <v>164138</v>
      </c>
      <c r="AH15">
        <v>1261.86121</v>
      </c>
      <c r="AI15">
        <v>33333</v>
      </c>
      <c r="AJ15">
        <v>66666</v>
      </c>
      <c r="AK15">
        <v>44444</v>
      </c>
      <c r="AL15">
        <v>122221</v>
      </c>
      <c r="AM15">
        <v>15761.110714</v>
      </c>
      <c r="AN15">
        <v>982.06709899999998</v>
      </c>
    </row>
    <row r="16" spans="1:40" x14ac:dyDescent="0.25">
      <c r="A16">
        <v>25443</v>
      </c>
      <c r="B16" t="s">
        <v>37</v>
      </c>
      <c r="C16">
        <v>29837</v>
      </c>
      <c r="D16">
        <v>24076</v>
      </c>
      <c r="E16" t="s">
        <v>239</v>
      </c>
      <c r="F16">
        <v>5</v>
      </c>
      <c r="G16">
        <v>101</v>
      </c>
      <c r="H16">
        <v>0.21579000000000001</v>
      </c>
      <c r="I16">
        <v>1</v>
      </c>
      <c r="J16" t="s">
        <v>225</v>
      </c>
      <c r="K16">
        <v>11111</v>
      </c>
      <c r="L16">
        <v>21</v>
      </c>
      <c r="M16">
        <v>1.07897</v>
      </c>
      <c r="N16">
        <v>27648.177729999999</v>
      </c>
      <c r="O16">
        <v>0.22620999999999999</v>
      </c>
      <c r="P16">
        <v>27648.177729999999</v>
      </c>
      <c r="Q16">
        <v>67.98</v>
      </c>
      <c r="R16">
        <v>48959.316409999999</v>
      </c>
      <c r="S16">
        <v>1.1015999999999999</v>
      </c>
      <c r="T16">
        <v>48959.316409999999</v>
      </c>
      <c r="U16">
        <v>68</v>
      </c>
      <c r="V16">
        <v>10.55</v>
      </c>
      <c r="W16">
        <v>48891.5</v>
      </c>
      <c r="X16">
        <v>0.73338000000000003</v>
      </c>
      <c r="Y16">
        <v>48891.5</v>
      </c>
      <c r="Z16">
        <v>66.400000000000006</v>
      </c>
      <c r="AA16">
        <v>26102.914059999999</v>
      </c>
      <c r="AB16">
        <v>0.78310000000000002</v>
      </c>
      <c r="AC16">
        <v>26102.914059999999</v>
      </c>
      <c r="AD16">
        <v>31.47</v>
      </c>
      <c r="AE16">
        <v>151601.90625</v>
      </c>
      <c r="AF16" s="36">
        <v>32714.724610000001</v>
      </c>
      <c r="AG16" s="34">
        <v>151601.90625</v>
      </c>
      <c r="AH16">
        <v>1427.0811799999999</v>
      </c>
      <c r="AI16">
        <v>33333</v>
      </c>
      <c r="AJ16">
        <v>66666</v>
      </c>
      <c r="AK16">
        <v>44444</v>
      </c>
      <c r="AL16">
        <v>122221</v>
      </c>
      <c r="AM16">
        <v>16197.678979</v>
      </c>
      <c r="AN16">
        <v>1180.4031110000001</v>
      </c>
    </row>
    <row r="17" spans="1:40" x14ac:dyDescent="0.25">
      <c r="A17">
        <v>25870</v>
      </c>
      <c r="B17" t="s">
        <v>37</v>
      </c>
      <c r="C17">
        <v>30049</v>
      </c>
      <c r="D17">
        <v>30282</v>
      </c>
      <c r="E17" t="s">
        <v>240</v>
      </c>
      <c r="F17">
        <v>4</v>
      </c>
      <c r="G17">
        <v>101</v>
      </c>
      <c r="H17">
        <v>0.34588999999999998</v>
      </c>
      <c r="I17">
        <v>1</v>
      </c>
      <c r="J17" t="s">
        <v>225</v>
      </c>
      <c r="K17">
        <v>8889</v>
      </c>
      <c r="L17">
        <v>31</v>
      </c>
      <c r="M17">
        <v>1.38357</v>
      </c>
      <c r="N17">
        <v>13886.337890000001</v>
      </c>
      <c r="O17">
        <v>0.14202000000000001</v>
      </c>
      <c r="P17">
        <v>13886.337890000001</v>
      </c>
      <c r="Q17">
        <v>67.989999999999995</v>
      </c>
      <c r="R17">
        <v>21507.109380000002</v>
      </c>
      <c r="S17">
        <v>0.60487999999999997</v>
      </c>
      <c r="T17">
        <v>21507.109380000002</v>
      </c>
      <c r="U17">
        <v>68</v>
      </c>
      <c r="V17">
        <v>35.04</v>
      </c>
      <c r="W17">
        <v>22989.408200000002</v>
      </c>
      <c r="X17">
        <v>0.43104999999999999</v>
      </c>
      <c r="Y17">
        <v>22989.408200000002</v>
      </c>
      <c r="Z17">
        <v>67.88</v>
      </c>
      <c r="AA17">
        <v>13042.780269999999</v>
      </c>
      <c r="AB17">
        <v>0.48909999999999998</v>
      </c>
      <c r="AC17">
        <v>13042.780269999999</v>
      </c>
      <c r="AD17">
        <v>66.64</v>
      </c>
      <c r="AE17">
        <v>71425.632809999996</v>
      </c>
      <c r="AF17" s="36">
        <v>24705.503909999999</v>
      </c>
      <c r="AG17" s="34">
        <v>71425.632809999996</v>
      </c>
      <c r="AH17">
        <v>467.79214000000002</v>
      </c>
      <c r="AI17">
        <v>26667</v>
      </c>
      <c r="AJ17">
        <v>53334</v>
      </c>
      <c r="AK17">
        <v>35556</v>
      </c>
      <c r="AL17">
        <v>97779</v>
      </c>
      <c r="AM17">
        <v>11950.460832000001</v>
      </c>
      <c r="AN17">
        <v>280.00048399999997</v>
      </c>
    </row>
    <row r="18" spans="1:40" x14ac:dyDescent="0.25">
      <c r="A18">
        <v>26091</v>
      </c>
      <c r="B18" t="s">
        <v>37</v>
      </c>
      <c r="C18">
        <v>30175</v>
      </c>
      <c r="D18">
        <v>24078</v>
      </c>
      <c r="E18" t="s">
        <v>241</v>
      </c>
      <c r="F18">
        <v>5</v>
      </c>
      <c r="G18">
        <v>101</v>
      </c>
      <c r="H18">
        <v>0.32807999999999998</v>
      </c>
      <c r="I18">
        <v>1</v>
      </c>
      <c r="J18" t="s">
        <v>225</v>
      </c>
      <c r="K18">
        <v>11111</v>
      </c>
      <c r="L18">
        <v>21</v>
      </c>
      <c r="M18">
        <v>1.6404000000000001</v>
      </c>
      <c r="N18">
        <v>24023.521479999999</v>
      </c>
      <c r="O18">
        <v>0.19656000000000001</v>
      </c>
      <c r="P18">
        <v>24023.521479999999</v>
      </c>
      <c r="Q18">
        <v>67.989999999999995</v>
      </c>
      <c r="R18">
        <v>36760.789060000003</v>
      </c>
      <c r="S18">
        <v>0.82713000000000003</v>
      </c>
      <c r="T18">
        <v>36760.789060000003</v>
      </c>
      <c r="U18">
        <v>68</v>
      </c>
      <c r="V18">
        <v>19.66</v>
      </c>
      <c r="W18">
        <v>48965.796880000002</v>
      </c>
      <c r="X18">
        <v>0.73448999999999998</v>
      </c>
      <c r="Y18">
        <v>48965.796880000002</v>
      </c>
      <c r="Z18">
        <v>66.36</v>
      </c>
      <c r="AA18">
        <v>30933.966799999998</v>
      </c>
      <c r="AB18">
        <v>0.92803000000000002</v>
      </c>
      <c r="AC18">
        <v>30933.966799999998</v>
      </c>
      <c r="AD18">
        <v>26.12</v>
      </c>
      <c r="AE18">
        <v>140684.07813000001</v>
      </c>
      <c r="AF18" s="36">
        <v>46155.628909999999</v>
      </c>
      <c r="AG18" s="34">
        <v>140684.07813000001</v>
      </c>
      <c r="AH18">
        <v>1360.0059799999999</v>
      </c>
      <c r="AI18">
        <v>33333</v>
      </c>
      <c r="AJ18">
        <v>66666</v>
      </c>
      <c r="AK18">
        <v>44444</v>
      </c>
      <c r="AL18">
        <v>122221</v>
      </c>
      <c r="AM18">
        <v>22209.295399999999</v>
      </c>
      <c r="AN18">
        <v>1001.9984490000001</v>
      </c>
    </row>
    <row r="19" spans="1:40" x14ac:dyDescent="0.25">
      <c r="A19">
        <v>26095</v>
      </c>
      <c r="B19" t="s">
        <v>37</v>
      </c>
      <c r="C19">
        <v>30178</v>
      </c>
      <c r="D19">
        <v>25659</v>
      </c>
      <c r="E19" t="s">
        <v>242</v>
      </c>
      <c r="F19">
        <v>5</v>
      </c>
      <c r="G19">
        <v>101</v>
      </c>
      <c r="H19">
        <v>0.27096999999999999</v>
      </c>
      <c r="I19">
        <v>1</v>
      </c>
      <c r="J19" t="s">
        <v>225</v>
      </c>
      <c r="K19">
        <v>11111</v>
      </c>
      <c r="L19">
        <v>21</v>
      </c>
      <c r="M19">
        <v>1.35486</v>
      </c>
      <c r="N19">
        <v>31668.617190000001</v>
      </c>
      <c r="O19">
        <v>0.25911000000000001</v>
      </c>
      <c r="P19">
        <v>31668.617190000001</v>
      </c>
      <c r="Q19">
        <v>67.97</v>
      </c>
      <c r="R19">
        <v>51254.5</v>
      </c>
      <c r="S19">
        <v>1.15324</v>
      </c>
      <c r="T19">
        <v>51254.5</v>
      </c>
      <c r="U19">
        <v>68</v>
      </c>
      <c r="V19">
        <v>9.52</v>
      </c>
      <c r="W19">
        <v>55211.652340000001</v>
      </c>
      <c r="X19">
        <v>0.82818000000000003</v>
      </c>
      <c r="Y19">
        <v>55211.652340000001</v>
      </c>
      <c r="Z19">
        <v>61.12</v>
      </c>
      <c r="AA19">
        <v>26692.882809999999</v>
      </c>
      <c r="AB19">
        <v>0.80079</v>
      </c>
      <c r="AC19">
        <v>26692.882809999999</v>
      </c>
      <c r="AD19">
        <v>30.86</v>
      </c>
      <c r="AE19">
        <v>164827.65625</v>
      </c>
      <c r="AF19" s="36">
        <v>44663.832029999998</v>
      </c>
      <c r="AG19" s="34">
        <v>164827.65625</v>
      </c>
      <c r="AH19">
        <v>2064.2978499999999</v>
      </c>
      <c r="AI19">
        <v>33333</v>
      </c>
      <c r="AJ19">
        <v>66666</v>
      </c>
      <c r="AK19">
        <v>44444</v>
      </c>
      <c r="AL19">
        <v>122221</v>
      </c>
      <c r="AM19">
        <v>21121.401300000001</v>
      </c>
      <c r="AN19">
        <v>1693.248855</v>
      </c>
    </row>
    <row r="20" spans="1:40" x14ac:dyDescent="0.25">
      <c r="A20">
        <v>26098</v>
      </c>
      <c r="B20" t="s">
        <v>37</v>
      </c>
      <c r="C20">
        <v>30181</v>
      </c>
      <c r="D20">
        <v>30285</v>
      </c>
      <c r="E20" t="s">
        <v>243</v>
      </c>
      <c r="F20">
        <v>4</v>
      </c>
      <c r="G20">
        <v>101</v>
      </c>
      <c r="H20">
        <v>0.50346999999999997</v>
      </c>
      <c r="I20">
        <v>1</v>
      </c>
      <c r="J20" t="s">
        <v>225</v>
      </c>
      <c r="K20">
        <v>8889</v>
      </c>
      <c r="L20">
        <v>31</v>
      </c>
      <c r="M20">
        <v>2.0138799999999999</v>
      </c>
      <c r="N20">
        <v>33478.941409999999</v>
      </c>
      <c r="O20">
        <v>0.34239000000000003</v>
      </c>
      <c r="P20">
        <v>33478.941409999999</v>
      </c>
      <c r="Q20">
        <v>67.930000000000007</v>
      </c>
      <c r="R20">
        <v>46958.9375</v>
      </c>
      <c r="S20">
        <v>1.3207</v>
      </c>
      <c r="T20">
        <v>46958.9375</v>
      </c>
      <c r="U20">
        <v>68</v>
      </c>
      <c r="V20">
        <v>8.1999999999999993</v>
      </c>
      <c r="W20">
        <v>59204.863279999998</v>
      </c>
      <c r="X20">
        <v>1.11008</v>
      </c>
      <c r="Y20">
        <v>59204.863279999998</v>
      </c>
      <c r="Z20">
        <v>37.590000000000003</v>
      </c>
      <c r="AA20">
        <v>32933.28125</v>
      </c>
      <c r="AB20">
        <v>1.23498</v>
      </c>
      <c r="AC20">
        <v>32933.28125</v>
      </c>
      <c r="AD20">
        <v>17.809999999999999</v>
      </c>
      <c r="AE20">
        <v>172576.03125</v>
      </c>
      <c r="AF20" s="36">
        <v>86886.851559999996</v>
      </c>
      <c r="AG20" s="34">
        <v>172576.03125</v>
      </c>
      <c r="AH20">
        <v>4855.3168900000001</v>
      </c>
      <c r="AI20">
        <v>26667</v>
      </c>
      <c r="AJ20">
        <v>53334</v>
      </c>
      <c r="AK20">
        <v>35556</v>
      </c>
      <c r="AL20">
        <v>97779</v>
      </c>
      <c r="AM20">
        <v>40223.335661999998</v>
      </c>
      <c r="AN20">
        <v>3814.2109</v>
      </c>
    </row>
    <row r="21" spans="1:40" x14ac:dyDescent="0.25">
      <c r="A21">
        <v>26265</v>
      </c>
      <c r="B21" t="s">
        <v>37</v>
      </c>
      <c r="C21">
        <v>30282</v>
      </c>
      <c r="D21">
        <v>29837</v>
      </c>
      <c r="E21" t="s">
        <v>244</v>
      </c>
      <c r="F21">
        <v>4</v>
      </c>
      <c r="G21">
        <v>101</v>
      </c>
      <c r="H21">
        <v>0.17913999999999999</v>
      </c>
      <c r="I21">
        <v>1</v>
      </c>
      <c r="J21" t="s">
        <v>225</v>
      </c>
      <c r="K21">
        <v>8889</v>
      </c>
      <c r="L21">
        <v>31</v>
      </c>
      <c r="M21">
        <v>0.71655999999999997</v>
      </c>
      <c r="N21">
        <v>15670.81055</v>
      </c>
      <c r="O21">
        <v>0.16027</v>
      </c>
      <c r="P21">
        <v>15670.81055</v>
      </c>
      <c r="Q21">
        <v>67.989999999999995</v>
      </c>
      <c r="R21">
        <v>27456.63867</v>
      </c>
      <c r="S21">
        <v>0.77220999999999995</v>
      </c>
      <c r="T21">
        <v>27456.63867</v>
      </c>
      <c r="U21">
        <v>68</v>
      </c>
      <c r="V21">
        <v>25.44</v>
      </c>
      <c r="W21">
        <v>26431.9375</v>
      </c>
      <c r="X21">
        <v>0.49558999999999997</v>
      </c>
      <c r="Y21">
        <v>26431.9375</v>
      </c>
      <c r="Z21">
        <v>67.83</v>
      </c>
      <c r="AA21">
        <v>13812.197270000001</v>
      </c>
      <c r="AB21">
        <v>0.51795000000000002</v>
      </c>
      <c r="AC21">
        <v>13812.197270000001</v>
      </c>
      <c r="AD21">
        <v>65.239999999999995</v>
      </c>
      <c r="AE21">
        <v>83371.585940000004</v>
      </c>
      <c r="AF21" s="36">
        <v>14935.18555</v>
      </c>
      <c r="AG21" s="34">
        <v>83371.585940000004</v>
      </c>
      <c r="AH21">
        <v>342.36342999999999</v>
      </c>
      <c r="AI21">
        <v>26667</v>
      </c>
      <c r="AJ21">
        <v>53334</v>
      </c>
      <c r="AK21">
        <v>35556</v>
      </c>
      <c r="AL21">
        <v>97779</v>
      </c>
      <c r="AM21">
        <v>7392.8993339999997</v>
      </c>
      <c r="AN21">
        <v>231.266876</v>
      </c>
    </row>
    <row r="22" spans="1:40" x14ac:dyDescent="0.25">
      <c r="A22">
        <v>26321</v>
      </c>
      <c r="B22" t="s">
        <v>37</v>
      </c>
      <c r="C22">
        <v>30312</v>
      </c>
      <c r="D22">
        <v>22232</v>
      </c>
      <c r="E22" t="s">
        <v>245</v>
      </c>
      <c r="F22">
        <v>5</v>
      </c>
      <c r="G22">
        <v>101</v>
      </c>
      <c r="H22">
        <v>0.3972</v>
      </c>
      <c r="I22">
        <v>1</v>
      </c>
      <c r="J22" t="s">
        <v>225</v>
      </c>
      <c r="K22">
        <v>11111</v>
      </c>
      <c r="L22">
        <v>21</v>
      </c>
      <c r="M22">
        <v>1.986</v>
      </c>
      <c r="N22">
        <v>26225.208979999999</v>
      </c>
      <c r="O22">
        <v>0.21457000000000001</v>
      </c>
      <c r="P22">
        <v>26225.208979999999</v>
      </c>
      <c r="Q22">
        <v>67.98</v>
      </c>
      <c r="R22">
        <v>41765.855470000002</v>
      </c>
      <c r="S22">
        <v>0.93974000000000002</v>
      </c>
      <c r="T22">
        <v>41765.855470000002</v>
      </c>
      <c r="U22">
        <v>68</v>
      </c>
      <c r="V22">
        <v>15.1</v>
      </c>
      <c r="W22">
        <v>54312.941409999999</v>
      </c>
      <c r="X22">
        <v>0.81469999999999998</v>
      </c>
      <c r="Y22">
        <v>54312.941409999999</v>
      </c>
      <c r="Z22">
        <v>62.44</v>
      </c>
      <c r="AA22">
        <v>34254.195310000003</v>
      </c>
      <c r="AB22">
        <v>1.0276400000000001</v>
      </c>
      <c r="AC22">
        <v>34254.195310000003</v>
      </c>
      <c r="AD22">
        <v>22.33</v>
      </c>
      <c r="AE22">
        <v>156558.20313000001</v>
      </c>
      <c r="AF22" s="36">
        <v>62184.917970000002</v>
      </c>
      <c r="AG22" s="34">
        <v>156558.20313000001</v>
      </c>
      <c r="AH22">
        <v>2206.67236</v>
      </c>
      <c r="AI22">
        <v>33333</v>
      </c>
      <c r="AJ22">
        <v>66666</v>
      </c>
      <c r="AK22">
        <v>44444</v>
      </c>
      <c r="AL22">
        <v>122221</v>
      </c>
      <c r="AM22">
        <v>30195.163284999999</v>
      </c>
      <c r="AN22">
        <v>1707.939901</v>
      </c>
    </row>
    <row r="23" spans="1:40" x14ac:dyDescent="0.25">
      <c r="A23">
        <v>28383</v>
      </c>
      <c r="B23" t="s">
        <v>37</v>
      </c>
      <c r="C23">
        <v>31312</v>
      </c>
      <c r="D23">
        <v>30312</v>
      </c>
      <c r="E23" t="s">
        <v>246</v>
      </c>
      <c r="F23">
        <v>5</v>
      </c>
      <c r="G23">
        <v>101</v>
      </c>
      <c r="H23">
        <v>0.4138</v>
      </c>
      <c r="I23">
        <v>1</v>
      </c>
      <c r="J23" t="s">
        <v>225</v>
      </c>
      <c r="K23">
        <v>11111</v>
      </c>
      <c r="L23">
        <v>21</v>
      </c>
      <c r="M23">
        <v>2.06901</v>
      </c>
      <c r="N23">
        <v>25130.855469999999</v>
      </c>
      <c r="O23">
        <v>0.20562</v>
      </c>
      <c r="P23">
        <v>25130.855469999999</v>
      </c>
      <c r="Q23">
        <v>67.98</v>
      </c>
      <c r="R23">
        <v>40865.40625</v>
      </c>
      <c r="S23">
        <v>0.91947999999999996</v>
      </c>
      <c r="T23">
        <v>40865.40625</v>
      </c>
      <c r="U23">
        <v>68</v>
      </c>
      <c r="V23">
        <v>15.83</v>
      </c>
      <c r="W23">
        <v>52352.679689999997</v>
      </c>
      <c r="X23">
        <v>0.7853</v>
      </c>
      <c r="Y23">
        <v>52352.679689999997</v>
      </c>
      <c r="Z23">
        <v>64.430000000000007</v>
      </c>
      <c r="AA23">
        <v>33398.253909999999</v>
      </c>
      <c r="AB23">
        <v>1.00196</v>
      </c>
      <c r="AC23">
        <v>33398.253909999999</v>
      </c>
      <c r="AD23">
        <v>23.29</v>
      </c>
      <c r="AE23">
        <v>151747.1875</v>
      </c>
      <c r="AF23" s="36">
        <v>62793.363279999998</v>
      </c>
      <c r="AG23" s="34">
        <v>151747.1875</v>
      </c>
      <c r="AH23">
        <v>2150.8479000000002</v>
      </c>
      <c r="AI23">
        <v>33333</v>
      </c>
      <c r="AJ23">
        <v>66666</v>
      </c>
      <c r="AK23">
        <v>44444</v>
      </c>
      <c r="AL23">
        <v>122221</v>
      </c>
      <c r="AM23">
        <v>30730.302659000001</v>
      </c>
      <c r="AN23">
        <v>1661.627714</v>
      </c>
    </row>
    <row r="24" spans="1:40" x14ac:dyDescent="0.25">
      <c r="A24">
        <v>29043</v>
      </c>
      <c r="B24" t="s">
        <v>37</v>
      </c>
      <c r="C24">
        <v>31543</v>
      </c>
      <c r="D24">
        <v>33517</v>
      </c>
      <c r="E24" t="s">
        <v>247</v>
      </c>
      <c r="F24">
        <v>5</v>
      </c>
      <c r="G24">
        <v>101</v>
      </c>
      <c r="H24">
        <v>0.64515999999999996</v>
      </c>
      <c r="I24">
        <v>1</v>
      </c>
      <c r="J24" t="s">
        <v>225</v>
      </c>
      <c r="K24">
        <v>11111</v>
      </c>
      <c r="L24">
        <v>21</v>
      </c>
      <c r="M24">
        <v>3.2258</v>
      </c>
      <c r="N24">
        <v>26041.425780000001</v>
      </c>
      <c r="O24">
        <v>0.21307000000000001</v>
      </c>
      <c r="P24">
        <v>26041.425780000001</v>
      </c>
      <c r="Q24">
        <v>67.98</v>
      </c>
      <c r="R24">
        <v>42593.125</v>
      </c>
      <c r="S24">
        <v>0.95835000000000004</v>
      </c>
      <c r="T24">
        <v>42593.125</v>
      </c>
      <c r="U24">
        <v>68</v>
      </c>
      <c r="V24">
        <v>14.46</v>
      </c>
      <c r="W24">
        <v>54226.742189999997</v>
      </c>
      <c r="X24">
        <v>0.81340999999999997</v>
      </c>
      <c r="Y24">
        <v>54226.742189999997</v>
      </c>
      <c r="Z24">
        <v>62.56</v>
      </c>
      <c r="AA24">
        <v>34454.675779999998</v>
      </c>
      <c r="AB24">
        <v>1.03365</v>
      </c>
      <c r="AC24">
        <v>34454.675779999998</v>
      </c>
      <c r="AD24">
        <v>22.11</v>
      </c>
      <c r="AE24">
        <v>157315.96875</v>
      </c>
      <c r="AF24" s="36">
        <v>101493.97656</v>
      </c>
      <c r="AG24" s="34">
        <v>157315.96875</v>
      </c>
      <c r="AH24">
        <v>3712.1108399999998</v>
      </c>
      <c r="AI24">
        <v>33333</v>
      </c>
      <c r="AJ24">
        <v>66666</v>
      </c>
      <c r="AK24">
        <v>44444</v>
      </c>
      <c r="AL24">
        <v>122221</v>
      </c>
      <c r="AM24">
        <v>49708.160645999997</v>
      </c>
      <c r="AN24">
        <v>2905.7443189999999</v>
      </c>
    </row>
    <row r="25" spans="1:40" x14ac:dyDescent="0.25">
      <c r="A25">
        <v>29568</v>
      </c>
      <c r="B25" t="s">
        <v>37</v>
      </c>
      <c r="C25">
        <v>31745</v>
      </c>
      <c r="D25">
        <v>30049</v>
      </c>
      <c r="E25" t="s">
        <v>248</v>
      </c>
      <c r="F25">
        <v>4</v>
      </c>
      <c r="G25">
        <v>101</v>
      </c>
      <c r="H25">
        <v>0.49175000000000002</v>
      </c>
      <c r="I25">
        <v>1</v>
      </c>
      <c r="J25" t="s">
        <v>225</v>
      </c>
      <c r="K25">
        <v>8889</v>
      </c>
      <c r="L25">
        <v>31</v>
      </c>
      <c r="M25">
        <v>1.9670000000000001</v>
      </c>
      <c r="N25">
        <v>33081.972659999999</v>
      </c>
      <c r="O25">
        <v>0.33833000000000002</v>
      </c>
      <c r="P25">
        <v>33081.972659999999</v>
      </c>
      <c r="Q25">
        <v>67.94</v>
      </c>
      <c r="R25">
        <v>44168.613279999998</v>
      </c>
      <c r="S25">
        <v>1.2422299999999999</v>
      </c>
      <c r="T25">
        <v>44168.613279999998</v>
      </c>
      <c r="U25">
        <v>68</v>
      </c>
      <c r="V25">
        <v>9.27</v>
      </c>
      <c r="W25">
        <v>51360.503909999999</v>
      </c>
      <c r="X25">
        <v>0.96299999999999997</v>
      </c>
      <c r="Y25">
        <v>51360.503909999999</v>
      </c>
      <c r="Z25">
        <v>48.29</v>
      </c>
      <c r="AA25">
        <v>26317.41992</v>
      </c>
      <c r="AB25">
        <v>0.98689000000000004</v>
      </c>
      <c r="AC25">
        <v>26317.41992</v>
      </c>
      <c r="AD25">
        <v>27.27</v>
      </c>
      <c r="AE25">
        <v>154928.51563000001</v>
      </c>
      <c r="AF25" s="36">
        <v>76186.09375</v>
      </c>
      <c r="AG25" s="34">
        <v>154928.51563000001</v>
      </c>
      <c r="AH25">
        <v>3580.0708</v>
      </c>
      <c r="AI25">
        <v>26667</v>
      </c>
      <c r="AJ25">
        <v>53334</v>
      </c>
      <c r="AK25">
        <v>35556</v>
      </c>
      <c r="AL25">
        <v>97779</v>
      </c>
      <c r="AM25">
        <v>34661.506960999999</v>
      </c>
      <c r="AN25">
        <v>2817.605321</v>
      </c>
    </row>
    <row r="26" spans="1:40" x14ac:dyDescent="0.25">
      <c r="A26">
        <v>33827</v>
      </c>
      <c r="B26" t="s">
        <v>37</v>
      </c>
      <c r="C26">
        <v>33517</v>
      </c>
      <c r="D26">
        <v>21718</v>
      </c>
      <c r="E26" t="s">
        <v>249</v>
      </c>
      <c r="F26">
        <v>5</v>
      </c>
      <c r="G26">
        <v>101</v>
      </c>
      <c r="H26">
        <v>0.31819999999999998</v>
      </c>
      <c r="I26">
        <v>1</v>
      </c>
      <c r="J26" t="s">
        <v>225</v>
      </c>
      <c r="K26">
        <v>11111</v>
      </c>
      <c r="L26">
        <v>21</v>
      </c>
      <c r="M26">
        <v>1.591</v>
      </c>
      <c r="N26">
        <v>26041.425780000001</v>
      </c>
      <c r="O26">
        <v>0.21307000000000001</v>
      </c>
      <c r="P26">
        <v>26041.425780000001</v>
      </c>
      <c r="Q26">
        <v>67.98</v>
      </c>
      <c r="R26">
        <v>42593.125</v>
      </c>
      <c r="S26">
        <v>0.95835000000000004</v>
      </c>
      <c r="T26">
        <v>42593.125</v>
      </c>
      <c r="U26">
        <v>68</v>
      </c>
      <c r="V26">
        <v>14.46</v>
      </c>
      <c r="W26">
        <v>54226.742189999997</v>
      </c>
      <c r="X26">
        <v>0.81340999999999997</v>
      </c>
      <c r="Y26">
        <v>54226.742189999997</v>
      </c>
      <c r="Z26">
        <v>62.56</v>
      </c>
      <c r="AA26">
        <v>34454.675779999998</v>
      </c>
      <c r="AB26">
        <v>1.03365</v>
      </c>
      <c r="AC26">
        <v>34454.675779999998</v>
      </c>
      <c r="AD26">
        <v>22.11</v>
      </c>
      <c r="AE26">
        <v>157315.96875</v>
      </c>
      <c r="AF26" s="36">
        <v>50057.941409999999</v>
      </c>
      <c r="AG26" s="34">
        <v>157315.96875</v>
      </c>
      <c r="AH26">
        <v>1830.85376</v>
      </c>
      <c r="AI26">
        <v>33333</v>
      </c>
      <c r="AJ26">
        <v>66666</v>
      </c>
      <c r="AK26">
        <v>44444</v>
      </c>
      <c r="AL26">
        <v>122221</v>
      </c>
      <c r="AM26">
        <v>24516.609606000002</v>
      </c>
      <c r="AN26">
        <v>1433.1449439999999</v>
      </c>
    </row>
    <row r="27" spans="1:40" x14ac:dyDescent="0.25">
      <c r="K27">
        <f>AVERAGE(K2:K26)</f>
        <v>10666.6</v>
      </c>
      <c r="L27">
        <f t="shared" ref="L27:AN27" si="0">AVERAGE(L2:L26)</f>
        <v>23</v>
      </c>
      <c r="M27">
        <f t="shared" si="0"/>
        <v>1.8828179999999997</v>
      </c>
      <c r="N27">
        <f t="shared" si="0"/>
        <v>26671.636406400004</v>
      </c>
      <c r="O27">
        <f t="shared" si="0"/>
        <v>0.227238</v>
      </c>
      <c r="P27">
        <f t="shared" si="0"/>
        <v>26671.636406400004</v>
      </c>
      <c r="Q27">
        <f t="shared" si="0"/>
        <v>67.975200000000015</v>
      </c>
      <c r="R27">
        <f t="shared" si="0"/>
        <v>43332.878125200004</v>
      </c>
      <c r="S27">
        <f t="shared" si="0"/>
        <v>1.0117232</v>
      </c>
      <c r="T27">
        <f t="shared" si="0"/>
        <v>43332.878125200004</v>
      </c>
      <c r="U27">
        <f t="shared" si="0"/>
        <v>68</v>
      </c>
      <c r="V27">
        <f t="shared" si="0"/>
        <v>14.622399999999997</v>
      </c>
      <c r="W27">
        <f t="shared" si="0"/>
        <v>50014.951329199997</v>
      </c>
      <c r="X27">
        <f t="shared" si="0"/>
        <v>0.77846480000000018</v>
      </c>
      <c r="Y27">
        <f t="shared" si="0"/>
        <v>50014.951329199997</v>
      </c>
      <c r="Z27">
        <f t="shared" si="0"/>
        <v>61.88839999999999</v>
      </c>
      <c r="AA27">
        <f t="shared" si="0"/>
        <v>28029.462929599998</v>
      </c>
      <c r="AB27">
        <f t="shared" si="0"/>
        <v>0.87220680000000006</v>
      </c>
      <c r="AC27">
        <f t="shared" si="0"/>
        <v>28029.462929599998</v>
      </c>
      <c r="AD27">
        <f t="shared" si="0"/>
        <v>30.4788</v>
      </c>
      <c r="AE27">
        <f t="shared" si="0"/>
        <v>148048.9287516</v>
      </c>
      <c r="AF27" s="36">
        <f t="shared" si="0"/>
        <v>58713.315079600012</v>
      </c>
      <c r="AG27" s="35">
        <f t="shared" si="0"/>
        <v>148048.9287516</v>
      </c>
      <c r="AH27">
        <f t="shared" si="0"/>
        <v>2416.7668595999999</v>
      </c>
      <c r="AI27">
        <f t="shared" si="0"/>
        <v>31999.8</v>
      </c>
      <c r="AJ27">
        <f t="shared" si="0"/>
        <v>63999.6</v>
      </c>
      <c r="AK27">
        <f t="shared" si="0"/>
        <v>42666.400000000001</v>
      </c>
      <c r="AL27">
        <f t="shared" si="0"/>
        <v>117332.6</v>
      </c>
      <c r="AM27">
        <f t="shared" si="0"/>
        <v>28321.4768616</v>
      </c>
      <c r="AN27">
        <f t="shared" si="0"/>
        <v>1929.6131993999998</v>
      </c>
    </row>
    <row r="28" spans="1:40" x14ac:dyDescent="0.25">
      <c r="AF28" s="36">
        <f>SUM(AF2:AF27)</f>
        <v>1526546.1920696003</v>
      </c>
      <c r="AH28">
        <f>SUM(AH2:AH27)</f>
        <v>62835.938349600001</v>
      </c>
      <c r="AN28">
        <f>SUM(AN2:AN27)</f>
        <v>50169.943184399999</v>
      </c>
    </row>
    <row r="32" spans="1:40" x14ac:dyDescent="0.25">
      <c r="AH32">
        <f>AF28/AH28</f>
        <v>24.294157645523853</v>
      </c>
      <c r="AN32">
        <f>AF28/AN28</f>
        <v>30.427504899871391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A26" zoomScale="90" zoomScaleNormal="90" workbookViewId="0">
      <selection activeCell="A57" sqref="A57:XFD57"/>
    </sheetView>
  </sheetViews>
  <sheetFormatPr defaultRowHeight="12.75" x14ac:dyDescent="0.2"/>
  <cols>
    <col min="1" max="1" width="9.140625" style="1"/>
    <col min="2" max="2" width="19.140625" style="1" customWidth="1"/>
    <col min="3" max="3" width="22.7109375" style="1" customWidth="1"/>
    <col min="4" max="4" width="12.140625" style="1" customWidth="1"/>
    <col min="5" max="5" width="9.140625" style="1"/>
    <col min="6" max="6" width="13.5703125" style="1" customWidth="1"/>
    <col min="7" max="7" width="9.140625" style="1"/>
    <col min="8" max="8" width="11.5703125" style="1" customWidth="1"/>
    <col min="9" max="16384" width="9.140625" style="1"/>
  </cols>
  <sheetData>
    <row r="1" spans="2:23" x14ac:dyDescent="0.2">
      <c r="B1" s="1" t="s">
        <v>223</v>
      </c>
      <c r="C1" s="1" t="s">
        <v>222</v>
      </c>
      <c r="D1" s="1" t="s">
        <v>221</v>
      </c>
      <c r="E1" s="1" t="s">
        <v>220</v>
      </c>
      <c r="F1" s="1" t="s">
        <v>219</v>
      </c>
      <c r="G1" s="1" t="s">
        <v>218</v>
      </c>
      <c r="H1" s="1" t="s">
        <v>217</v>
      </c>
      <c r="I1" s="1" t="s">
        <v>216</v>
      </c>
      <c r="J1" s="1" t="s">
        <v>215</v>
      </c>
      <c r="K1" s="1" t="s">
        <v>214</v>
      </c>
      <c r="L1" s="1" t="s">
        <v>213</v>
      </c>
      <c r="M1" s="1" t="s">
        <v>212</v>
      </c>
      <c r="N1" s="1" t="s">
        <v>211</v>
      </c>
      <c r="O1" s="1" t="s">
        <v>210</v>
      </c>
      <c r="P1" s="1" t="s">
        <v>209</v>
      </c>
      <c r="Q1" s="1" t="s">
        <v>208</v>
      </c>
      <c r="R1" s="1" t="s">
        <v>207</v>
      </c>
      <c r="S1" s="1" t="s">
        <v>206</v>
      </c>
      <c r="T1" s="1" t="s">
        <v>205</v>
      </c>
      <c r="U1" s="1" t="s">
        <v>204</v>
      </c>
      <c r="V1" s="1" t="s">
        <v>203</v>
      </c>
      <c r="W1" s="1" t="s">
        <v>202</v>
      </c>
    </row>
    <row r="2" spans="2:23" x14ac:dyDescent="0.2">
      <c r="B2" s="1" t="s">
        <v>201</v>
      </c>
      <c r="C2" s="1">
        <v>3198168</v>
      </c>
      <c r="D2" s="1">
        <v>3457412</v>
      </c>
      <c r="E2" s="1">
        <v>3720752</v>
      </c>
      <c r="F2" s="1">
        <v>3976675</v>
      </c>
      <c r="G2" s="1">
        <v>4238242</v>
      </c>
      <c r="H2" s="1">
        <v>4504906</v>
      </c>
      <c r="I2" s="1">
        <v>4770216</v>
      </c>
      <c r="J2" s="1">
        <v>6533662</v>
      </c>
      <c r="K2" s="1">
        <v>7253865</v>
      </c>
      <c r="L2" s="1">
        <v>7969590</v>
      </c>
      <c r="M2" s="1">
        <v>8684492</v>
      </c>
      <c r="N2" s="1">
        <v>9393321</v>
      </c>
      <c r="O2" s="1">
        <v>10084468</v>
      </c>
      <c r="P2" s="1">
        <v>10761907</v>
      </c>
      <c r="Q2" s="1">
        <v>2343679</v>
      </c>
      <c r="R2" s="1">
        <v>2611434</v>
      </c>
      <c r="S2" s="1">
        <v>2889009</v>
      </c>
      <c r="T2" s="1">
        <v>3184736</v>
      </c>
      <c r="U2" s="1">
        <v>3492122</v>
      </c>
      <c r="V2" s="1">
        <v>3806281</v>
      </c>
      <c r="W2" s="1">
        <v>4124804</v>
      </c>
    </row>
    <row r="4" spans="2:23" ht="13.5" thickBot="1" x14ac:dyDescent="0.25"/>
    <row r="5" spans="2:23" x14ac:dyDescent="0.2">
      <c r="C5" s="27"/>
      <c r="D5" s="26" t="s">
        <v>200</v>
      </c>
      <c r="E5" s="26"/>
      <c r="F5" s="26" t="s">
        <v>199</v>
      </c>
      <c r="G5" s="26"/>
      <c r="H5" s="26" t="s">
        <v>198</v>
      </c>
      <c r="I5" s="25"/>
      <c r="J5" s="24"/>
    </row>
    <row r="6" spans="2:23" x14ac:dyDescent="0.2">
      <c r="C6" s="23"/>
      <c r="D6" s="22"/>
      <c r="E6" s="22"/>
      <c r="F6" s="22"/>
      <c r="G6" s="22"/>
      <c r="H6" s="22"/>
      <c r="I6" s="15"/>
      <c r="J6" s="14"/>
    </row>
    <row r="7" spans="2:23" x14ac:dyDescent="0.2">
      <c r="C7" s="17">
        <v>2015</v>
      </c>
      <c r="D7" s="16">
        <v>6533662</v>
      </c>
      <c r="E7" s="16"/>
      <c r="F7" s="16">
        <v>3198168</v>
      </c>
      <c r="G7" s="16"/>
      <c r="H7" s="16">
        <v>2343679</v>
      </c>
      <c r="I7" s="15"/>
      <c r="J7" s="14"/>
    </row>
    <row r="8" spans="2:23" x14ac:dyDescent="0.2">
      <c r="C8" s="17">
        <v>2016</v>
      </c>
      <c r="D8" s="16">
        <v>6677702</v>
      </c>
      <c r="E8" s="16"/>
      <c r="F8" s="16">
        <v>3250018</v>
      </c>
      <c r="G8" s="16"/>
      <c r="H8" s="16"/>
      <c r="I8" s="15"/>
      <c r="J8" s="14"/>
    </row>
    <row r="9" spans="2:23" x14ac:dyDescent="0.2">
      <c r="C9" s="17"/>
      <c r="D9" s="16"/>
      <c r="E9" s="16"/>
      <c r="F9" s="16"/>
      <c r="G9" s="16"/>
      <c r="H9" s="16"/>
      <c r="I9" s="15"/>
      <c r="J9" s="14"/>
    </row>
    <row r="10" spans="2:23" x14ac:dyDescent="0.2">
      <c r="C10" s="17">
        <v>2018</v>
      </c>
      <c r="D10" s="16">
        <v>6965782</v>
      </c>
      <c r="E10" s="16"/>
      <c r="F10" s="16">
        <v>3353718</v>
      </c>
      <c r="G10" s="16"/>
      <c r="H10" s="16"/>
      <c r="I10" s="15"/>
      <c r="J10" s="14"/>
      <c r="N10" s="21"/>
      <c r="O10" s="21"/>
    </row>
    <row r="11" spans="2:23" x14ac:dyDescent="0.2">
      <c r="C11" s="17"/>
      <c r="D11" s="16"/>
      <c r="E11" s="16"/>
      <c r="F11" s="16"/>
      <c r="G11" s="16"/>
      <c r="H11" s="16"/>
      <c r="I11" s="15"/>
      <c r="J11" s="14"/>
    </row>
    <row r="12" spans="2:23" x14ac:dyDescent="0.2">
      <c r="C12" s="17">
        <v>2020</v>
      </c>
      <c r="D12" s="16">
        <v>7253865</v>
      </c>
      <c r="E12" s="16"/>
      <c r="F12" s="16">
        <v>3457412</v>
      </c>
      <c r="G12" s="16"/>
      <c r="H12" s="16">
        <v>2611434</v>
      </c>
      <c r="I12" s="15"/>
      <c r="J12" s="14"/>
    </row>
    <row r="13" spans="2:23" s="8" customFormat="1" x14ac:dyDescent="0.2">
      <c r="C13" s="13">
        <v>2021</v>
      </c>
      <c r="D13" s="12">
        <v>7397010</v>
      </c>
      <c r="E13" s="12"/>
      <c r="F13" s="12">
        <v>3510080</v>
      </c>
      <c r="G13" s="12"/>
      <c r="H13" s="12">
        <v>2666949</v>
      </c>
      <c r="I13" s="11"/>
      <c r="J13" s="10"/>
    </row>
    <row r="14" spans="2:23" x14ac:dyDescent="0.2">
      <c r="C14" s="17">
        <v>2022</v>
      </c>
      <c r="D14" s="20">
        <v>7540155</v>
      </c>
      <c r="E14" s="16"/>
      <c r="F14" s="20">
        <v>3562748</v>
      </c>
      <c r="G14" s="16"/>
      <c r="H14" s="20">
        <v>2722464</v>
      </c>
      <c r="I14" s="15"/>
      <c r="J14" s="14"/>
    </row>
    <row r="15" spans="2:23" x14ac:dyDescent="0.2">
      <c r="C15" s="19">
        <v>2023</v>
      </c>
      <c r="D15" s="18">
        <v>7683300</v>
      </c>
      <c r="E15" s="18"/>
      <c r="F15" s="18">
        <v>3615416</v>
      </c>
      <c r="G15" s="18"/>
      <c r="H15" s="18">
        <v>2777979</v>
      </c>
      <c r="I15" s="15"/>
      <c r="J15" s="14"/>
    </row>
    <row r="16" spans="2:23" s="8" customFormat="1" x14ac:dyDescent="0.2">
      <c r="C16" s="13">
        <v>2024</v>
      </c>
      <c r="D16" s="12">
        <v>7826445</v>
      </c>
      <c r="E16" s="12"/>
      <c r="F16" s="12">
        <v>3668084</v>
      </c>
      <c r="G16" s="12"/>
      <c r="H16" s="12">
        <v>2833494</v>
      </c>
      <c r="I16" s="11"/>
      <c r="J16" s="10"/>
    </row>
    <row r="17" spans="3:16" s="8" customFormat="1" x14ac:dyDescent="0.2">
      <c r="C17" s="13">
        <v>2025</v>
      </c>
      <c r="D17" s="12">
        <v>7969590</v>
      </c>
      <c r="E17" s="12"/>
      <c r="F17" s="12">
        <v>3720752</v>
      </c>
      <c r="G17" s="12"/>
      <c r="H17" s="12">
        <v>2889009</v>
      </c>
      <c r="I17" s="11"/>
      <c r="J17" s="10"/>
    </row>
    <row r="18" spans="3:16" x14ac:dyDescent="0.2">
      <c r="C18" s="17"/>
      <c r="D18" s="16"/>
      <c r="E18" s="16"/>
      <c r="F18" s="16"/>
      <c r="G18" s="16"/>
      <c r="H18" s="16"/>
      <c r="I18" s="15"/>
      <c r="J18" s="14"/>
    </row>
    <row r="19" spans="3:16" x14ac:dyDescent="0.2">
      <c r="C19" s="17"/>
      <c r="D19" s="16"/>
      <c r="E19" s="16"/>
      <c r="F19" s="16"/>
      <c r="G19" s="16"/>
      <c r="H19" s="16"/>
      <c r="I19" s="15"/>
      <c r="J19" s="14"/>
    </row>
    <row r="20" spans="3:16" x14ac:dyDescent="0.2">
      <c r="C20" s="17">
        <v>2030</v>
      </c>
      <c r="D20" s="16">
        <v>8684492</v>
      </c>
      <c r="E20" s="16"/>
      <c r="F20" s="16">
        <v>3976675</v>
      </c>
      <c r="G20" s="16"/>
      <c r="H20" s="16">
        <v>3184736</v>
      </c>
      <c r="I20" s="15"/>
      <c r="J20" s="14"/>
    </row>
    <row r="21" spans="3:16" x14ac:dyDescent="0.2">
      <c r="C21" s="17"/>
      <c r="D21" s="16"/>
      <c r="E21" s="16"/>
      <c r="F21" s="16"/>
      <c r="G21" s="16"/>
      <c r="H21" s="16"/>
      <c r="I21" s="15"/>
      <c r="J21" s="14"/>
    </row>
    <row r="22" spans="3:16" x14ac:dyDescent="0.2">
      <c r="C22" s="17">
        <v>2035</v>
      </c>
      <c r="D22" s="16">
        <v>9393321</v>
      </c>
      <c r="E22" s="16"/>
      <c r="F22" s="16">
        <v>4238242</v>
      </c>
      <c r="G22" s="16"/>
      <c r="H22" s="16">
        <v>3492122</v>
      </c>
      <c r="I22" s="15"/>
      <c r="J22" s="14"/>
    </row>
    <row r="23" spans="3:16" x14ac:dyDescent="0.2">
      <c r="C23" s="17"/>
      <c r="D23" s="16"/>
      <c r="E23" s="16"/>
      <c r="F23" s="16"/>
      <c r="G23" s="16"/>
      <c r="H23" s="16"/>
      <c r="I23" s="15"/>
      <c r="J23" s="14"/>
    </row>
    <row r="24" spans="3:16" x14ac:dyDescent="0.2">
      <c r="C24" s="17">
        <v>2040</v>
      </c>
      <c r="D24" s="16">
        <v>10084468</v>
      </c>
      <c r="E24" s="16"/>
      <c r="F24" s="16">
        <v>4504906</v>
      </c>
      <c r="G24" s="16"/>
      <c r="H24" s="16">
        <v>3806281</v>
      </c>
      <c r="I24" s="15"/>
      <c r="J24" s="14"/>
    </row>
    <row r="25" spans="3:16" x14ac:dyDescent="0.2">
      <c r="C25" s="17"/>
      <c r="D25" s="16"/>
      <c r="E25" s="16"/>
      <c r="F25" s="16"/>
      <c r="G25" s="16"/>
      <c r="H25" s="16"/>
      <c r="I25" s="15"/>
      <c r="J25" s="14"/>
    </row>
    <row r="26" spans="3:16" s="8" customFormat="1" x14ac:dyDescent="0.2">
      <c r="C26" s="13">
        <v>2045</v>
      </c>
      <c r="D26" s="12">
        <v>10761907</v>
      </c>
      <c r="E26" s="12"/>
      <c r="F26" s="12">
        <v>4770216</v>
      </c>
      <c r="G26" s="12"/>
      <c r="H26" s="12">
        <v>4124804</v>
      </c>
      <c r="I26" s="11"/>
      <c r="J26" s="10"/>
      <c r="L26" s="9"/>
      <c r="P26" s="9"/>
    </row>
    <row r="27" spans="3:16" ht="13.5" thickBot="1" x14ac:dyDescent="0.25">
      <c r="C27" s="7"/>
      <c r="D27" s="6"/>
      <c r="E27" s="6"/>
      <c r="F27" s="6"/>
      <c r="G27" s="6"/>
      <c r="H27" s="6"/>
      <c r="I27" s="6"/>
      <c r="J27" s="5"/>
    </row>
    <row r="28" spans="3:16" x14ac:dyDescent="0.2">
      <c r="C28" s="4"/>
    </row>
    <row r="29" spans="3:16" ht="15" x14ac:dyDescent="0.25">
      <c r="C29" s="1" t="s">
        <v>197</v>
      </c>
      <c r="D29" s="3">
        <f>((D17/D12)^(1/5))-1</f>
        <v>1.8997930840946031E-2</v>
      </c>
      <c r="F29" s="3">
        <f>((F17/F12)^(1/5))-1</f>
        <v>1.4789389785922813E-2</v>
      </c>
      <c r="H29" s="3">
        <f>((H17/H12)^(1/5))-1</f>
        <v>2.0408266206800807E-2</v>
      </c>
    </row>
    <row r="30" spans="3:16" x14ac:dyDescent="0.2">
      <c r="C30" s="1" t="s">
        <v>196</v>
      </c>
    </row>
    <row r="31" spans="3:16" x14ac:dyDescent="0.2">
      <c r="C31" s="1" t="s">
        <v>195</v>
      </c>
    </row>
    <row r="33" spans="2:4" x14ac:dyDescent="0.2">
      <c r="B33" s="1" t="s">
        <v>194</v>
      </c>
      <c r="C33" s="1" t="s">
        <v>193</v>
      </c>
    </row>
    <row r="34" spans="2:4" x14ac:dyDescent="0.2">
      <c r="C34" s="1" t="s">
        <v>192</v>
      </c>
      <c r="D34" s="1">
        <f>SQRT((D26/D24)*(F26/F24))</f>
        <v>1.0630269549105595</v>
      </c>
    </row>
    <row r="35" spans="2:4" x14ac:dyDescent="0.2">
      <c r="C35" s="1" t="s">
        <v>185</v>
      </c>
      <c r="D35" s="1">
        <f>SQRT((D26/D10)*(F26/F10))</f>
        <v>1.4824000790724845</v>
      </c>
    </row>
    <row r="37" spans="2:4" x14ac:dyDescent="0.2">
      <c r="B37" s="1" t="s">
        <v>181</v>
      </c>
      <c r="C37" s="1" t="s">
        <v>191</v>
      </c>
      <c r="D37" s="1">
        <f>SQRT((D26/D16)*(F26/F16))</f>
        <v>1.3372473152987761</v>
      </c>
    </row>
    <row r="38" spans="2:4" x14ac:dyDescent="0.2">
      <c r="C38" s="1" t="s">
        <v>179</v>
      </c>
      <c r="D38" s="1">
        <f>1/D37</f>
        <v>0.7478048290391025</v>
      </c>
    </row>
    <row r="40" spans="2:4" x14ac:dyDescent="0.2">
      <c r="B40" s="1" t="s">
        <v>190</v>
      </c>
      <c r="C40" s="1" t="s">
        <v>189</v>
      </c>
      <c r="D40" s="1">
        <f>D37</f>
        <v>1.3372473152987761</v>
      </c>
    </row>
    <row r="41" spans="2:4" x14ac:dyDescent="0.2">
      <c r="C41" s="1" t="s">
        <v>179</v>
      </c>
      <c r="D41" s="1">
        <f>D38</f>
        <v>0.7478048290391025</v>
      </c>
    </row>
    <row r="43" spans="2:4" x14ac:dyDescent="0.2">
      <c r="B43" s="1" t="s">
        <v>188</v>
      </c>
      <c r="C43" s="1" t="s">
        <v>187</v>
      </c>
      <c r="D43" s="1">
        <f>SQRT((D26/D13)*(F26/F13))</f>
        <v>1.406135035831545</v>
      </c>
    </row>
    <row r="44" spans="2:4" x14ac:dyDescent="0.2">
      <c r="C44" s="1" t="s">
        <v>179</v>
      </c>
      <c r="D44" s="1">
        <f>1/D43</f>
        <v>0.71116925083132632</v>
      </c>
    </row>
    <row r="46" spans="2:4" x14ac:dyDescent="0.2">
      <c r="B46" s="1" t="s">
        <v>186</v>
      </c>
      <c r="C46" s="1" t="s">
        <v>185</v>
      </c>
      <c r="D46" s="1">
        <f>D35</f>
        <v>1.4824000790724845</v>
      </c>
    </row>
    <row r="47" spans="2:4" x14ac:dyDescent="0.2">
      <c r="C47" s="1" t="s">
        <v>184</v>
      </c>
      <c r="D47" s="1">
        <f>SQRT((D17/D10)*(F17/F10))</f>
        <v>1.1266399354424605</v>
      </c>
    </row>
    <row r="49" spans="2:4" x14ac:dyDescent="0.2">
      <c r="B49" s="1" t="s">
        <v>183</v>
      </c>
      <c r="C49" s="1" t="s">
        <v>182</v>
      </c>
      <c r="D49" s="1">
        <f>SQRT((D24/D17)*(F24/F17))</f>
        <v>1.2377587670523615</v>
      </c>
    </row>
    <row r="50" spans="2:4" x14ac:dyDescent="0.2">
      <c r="C50" s="1" t="s">
        <v>179</v>
      </c>
      <c r="D50" s="1">
        <f>1/D49</f>
        <v>0.80791186992068909</v>
      </c>
    </row>
    <row r="52" spans="2:4" x14ac:dyDescent="0.2">
      <c r="B52" s="2" t="s">
        <v>181</v>
      </c>
      <c r="C52" s="2" t="s">
        <v>180</v>
      </c>
      <c r="D52" s="2">
        <f>SQRT((D24/D16)*(F24/F16))</f>
        <v>1.2579618128416024</v>
      </c>
    </row>
    <row r="53" spans="2:4" x14ac:dyDescent="0.2">
      <c r="B53" s="2"/>
      <c r="C53" s="2" t="s">
        <v>179</v>
      </c>
      <c r="D53" s="2">
        <f>1/D52</f>
        <v>0.7949366902808489</v>
      </c>
    </row>
    <row r="55" spans="2:4" x14ac:dyDescent="0.2">
      <c r="B55" s="1" t="s">
        <v>178</v>
      </c>
      <c r="C55" s="1" t="s">
        <v>178</v>
      </c>
      <c r="D55" s="1">
        <f>SQRT((D10/D8)*(F10/F8))</f>
        <v>1.0375088500826311</v>
      </c>
    </row>
  </sheetData>
  <pageMargins left="0.75" right="0.75" top="1" bottom="1" header="0.5" footer="0.5"/>
  <pageSetup scale="68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Summary</vt:lpstr>
      <vt:lpstr>New Users 2024</vt:lpstr>
      <vt:lpstr>2018</vt:lpstr>
      <vt:lpstr>NB2018_transit_links</vt:lpstr>
      <vt:lpstr>Build2040_transit_links</vt:lpstr>
      <vt:lpstr>2025</vt:lpstr>
      <vt:lpstr>2045</vt:lpstr>
      <vt:lpstr>Scaling Factor</vt:lpstr>
      <vt:lpstr>'Scaling Factor'!Print_Area</vt:lpstr>
      <vt:lpstr>REGION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Kennison</dc:creator>
  <cp:lastModifiedBy>Mahal, Vijay</cp:lastModifiedBy>
  <dcterms:created xsi:type="dcterms:W3CDTF">2018-10-11T19:50:54Z</dcterms:created>
  <dcterms:modified xsi:type="dcterms:W3CDTF">2018-10-25T22:05:25Z</dcterms:modified>
</cp:coreProperties>
</file>